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mc:AlternateContent xmlns:mc="http://schemas.openxmlformats.org/markup-compatibility/2006">
    <mc:Choice Requires="x15">
      <x15ac:absPath xmlns:x15ac="http://schemas.microsoft.com/office/spreadsheetml/2010/11/ac" url="E:\SEPTIEMBRE\Anexo 7\"/>
    </mc:Choice>
  </mc:AlternateContent>
  <xr:revisionPtr revIDLastSave="0" documentId="13_ncr:1_{4E1FE594-7D38-45F3-B1E4-5A51E09282E4}" xr6:coauthVersionLast="47" xr6:coauthVersionMax="47" xr10:uidLastSave="{00000000-0000-0000-0000-000000000000}"/>
  <bookViews>
    <workbookView xWindow="0" yWindow="0" windowWidth="28770" windowHeight="12195" firstSheet="5" activeTab="5" xr2:uid="{00000000-000D-0000-FFFF-FFFF00000000}"/>
  </bookViews>
  <sheets>
    <sheet name="1NanoDevo" sheetId="1" state="hidden" r:id="rId1"/>
    <sheet name="1NanoConsum" sheetId="2" state="hidden" r:id="rId2"/>
    <sheet name="2BioDevo" sheetId="4" state="hidden" r:id="rId3"/>
    <sheet name="2BioConsum" sheetId="3" state="hidden"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 name="7TICsEXTConsum (2)" sheetId="14" state="hidden" r:id="rId14"/>
  </sheets>
  <externalReferences>
    <externalReference r:id="rId15"/>
    <externalReference r:id="rId16"/>
    <externalReference r:id="rId17"/>
    <externalReference r:id="rId18"/>
    <externalReference r:id="rId19"/>
  </externalReference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4" l="1"/>
  <c r="C4" i="12"/>
  <c r="C4" i="10"/>
  <c r="C4" i="8"/>
  <c r="C4" i="6"/>
  <c r="I11" i="11"/>
  <c r="F9" i="11"/>
  <c r="I11" i="9"/>
  <c r="F9" i="9"/>
  <c r="I11" i="7"/>
  <c r="F9" i="7"/>
  <c r="I11" i="5"/>
  <c r="F9" i="5"/>
  <c r="I11" i="4"/>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4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1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tc={6746850A-3636-452F-9649-E74BBF2E8789}</author>
    <author>tc={E92019C5-F011-4D11-A4B6-F014A8827A49}</author>
    <author>tc={8F91F7E6-7692-47DB-AFCC-D2773823D897}</author>
    <author>tc={5EA43124-D910-4456-8A1E-D414CF8B1161}</author>
    <author>tc={06E29309-03D4-4919-96C5-F987D3B903F4}</author>
    <author>tc={ABFF734A-DC3E-4C6A-B20F-1C965D4F1E8D}</author>
    <author>tc={43EF9877-A583-4502-B982-CEE824006E28}</author>
    <author>tc={07D7E17A-38FF-4F5F-A662-FB6C9B0DBD2F}</author>
    <author>tc={CAC9FE0A-0CB0-4CBB-8006-43DB982F0C43}</author>
    <author>tc={E537200A-D5A3-40DF-9EDE-EF81B351174A}</author>
  </authors>
  <commentList>
    <comment ref="J13" authorId="0" shapeId="0" xr:uid="{6137DBA9-01EC-4C04-A96F-6CC74AE0E905}">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13" authorId="1" shapeId="0" xr:uid="{ABCBA371-B14A-435A-8C38-8BEFFFAF28A2}">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13" authorId="2" shapeId="0" xr:uid="{6746850A-3636-452F-9649-E74BBF2E878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M13" authorId="3" shapeId="0" xr:uid="{E92019C5-F011-4D11-A4B6-F014A8827A49}">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N13" authorId="4" shapeId="0" xr:uid="{8F91F7E6-7692-47DB-AFCC-D2773823D897}">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O13" authorId="5" shapeId="0" xr:uid="{5EA43124-D910-4456-8A1E-D414CF8B1161}">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P13" authorId="6" shapeId="0" xr:uid="{06E29309-03D4-4919-96C5-F987D3B903F4}">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J45" authorId="7" shapeId="0" xr:uid="{ABFF734A-DC3E-4C6A-B20F-1C965D4F1E8D}">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K45" authorId="8" shapeId="0" xr:uid="{43EF9877-A583-4502-B982-CEE824006E28}">
      <text>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text>
    </comment>
    <comment ref="L52" authorId="9" shapeId="0" xr:uid="{07D7E17A-38FF-4F5F-A662-FB6C9B0DBD2F}">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M52" authorId="10" shapeId="0" xr:uid="{CAC9FE0A-0CB0-4CBB-8006-43DB982F0C43}">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 ref="N52" authorId="11" shapeId="0" xr:uid="{E537200A-D5A3-40DF-9EDE-EF81B351174A}">
      <text>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text>
    </comment>
  </commentList>
</comments>
</file>

<file path=xl/sharedStrings.xml><?xml version="1.0" encoding="utf-8"?>
<sst xmlns="http://schemas.openxmlformats.org/spreadsheetml/2006/main" count="3057" uniqueCount="1296">
  <si>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</si>
  <si>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</si>
  <si>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</si>
  <si>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</si>
  <si>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</si>
  <si>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</si>
  <si>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</si>
  <si>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</si>
  <si>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</si>
  <si>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</si>
  <si>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</si>
  <si>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</si>
  <si>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</si>
  <si>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</si>
  <si>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</si>
  <si>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</si>
  <si>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</si>
  <si>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</si>
  <si>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</si>
  <si>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</si>
  <si>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</si>
  <si>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</si>
  <si>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</si>
  <si>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</si>
  <si>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</si>
  <si>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</si>
  <si>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</si>
  <si>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</si>
  <si>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</si>
  <si>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</si>
  <si>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</si>
  <si>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</si>
  <si>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</si>
  <si>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</si>
  <si>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</si>
  <si>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</si>
  <si>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</si>
  <si>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</si>
  <si>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</si>
  <si>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</si>
  <si>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</si>
  <si>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</si>
  <si>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</si>
  <si>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</si>
  <si>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</si>
  <si>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</si>
  <si>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</si>
  <si>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</si>
  <si>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</si>
  <si>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</si>
  <si>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</si>
  <si>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</si>
  <si>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</si>
  <si>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</si>
  <si>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</si>
  <si>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</si>
  <si>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</si>
  <si>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</si>
  <si>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</si>
  <si>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</si>
  <si>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</si>
  <si>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</si>
  <si>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</si>
  <si>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</si>
  <si>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</si>
  <si>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</si>
  <si>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</si>
  <si>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</si>
  <si>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</si>
  <si>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</si>
  <si>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</si>
  <si>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</si>
  <si>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</si>
  <si>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</si>
  <si>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</si>
  <si>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</si>
  <si>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</si>
  <si>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</si>
  <si>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</si>
  <si>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</si>
  <si>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</si>
  <si>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</si>
  <si>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</si>
  <si>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</si>
  <si>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</si>
  <si>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</si>
  <si>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</si>
  <si>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</si>
  <si>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</si>
  <si>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</si>
  <si>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</si>
  <si>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</si>
  <si>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</si>
  <si>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</si>
  <si>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</si>
  <si>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</si>
  <si>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</si>
  <si>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</si>
  <si>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</si>
  <si>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</si>
  <si>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</si>
  <si>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</si>
  <si>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</si>
  <si>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</si>
  <si>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</si>
  <si>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</si>
  <si>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</si>
  <si>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</si>
  <si>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</si>
  <si>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</si>
  <si>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</si>
  <si>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</si>
  <si>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</si>
  <si>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</si>
  <si>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</si>
  <si>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</si>
  <si>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</si>
  <si>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</si>
  <si>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</si>
  <si>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</si>
  <si>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</si>
  <si>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</si>
  <si>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</si>
  <si>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</si>
  <si>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</si>
  <si>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</si>
  <si>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</si>
  <si>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</si>
  <si>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</si>
  <si>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</si>
  <si>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</si>
  <si>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</si>
  <si>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</si>
  <si>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</si>
  <si>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</si>
  <si>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</si>
  <si>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</si>
  <si>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</si>
  <si>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</si>
  <si>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</si>
  <si>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</si>
  <si>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</si>
  <si>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</si>
  <si>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</si>
  <si>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</si>
  <si>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</si>
  <si>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</si>
  <si>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</si>
  <si>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</si>
  <si>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</si>
  <si>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</si>
  <si>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</si>
  <si>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</si>
  <si>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</si>
  <si>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</si>
  <si>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</si>
  <si>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</si>
  <si>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</si>
  <si>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</si>
  <si>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</si>
  <si>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</si>
  <si>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</si>
  <si>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</si>
  <si>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</si>
  <si>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</si>
  <si>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</si>
  <si>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</si>
  <si>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</si>
  <si>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</si>
  <si>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</si>
  <si>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</si>
  <si>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</si>
  <si>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</si>
  <si>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</si>
  <si>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</si>
  <si>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</si>
  <si>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</si>
  <si>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</si>
  <si>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</si>
  <si>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</si>
  <si>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</si>
  <si>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</si>
  <si>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</si>
  <si>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</si>
  <si>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</si>
  <si>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</si>
  <si>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</si>
  <si>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</si>
  <si>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</si>
  <si>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</si>
  <si>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</si>
  <si>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</si>
  <si>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</si>
  <si>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</si>
  <si>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</si>
  <si>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</si>
  <si>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</si>
  <si>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</si>
  <si>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</si>
  <si>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</si>
  <si>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</si>
  <si>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</si>
  <si>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</si>
  <si>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</si>
  <si>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</si>
  <si>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</si>
  <si>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</si>
  <si>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</si>
  <si>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</si>
  <si>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</si>
  <si>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</si>
  <si>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</si>
  <si>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</si>
  <si>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</si>
  <si>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</si>
  <si>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</si>
  <si>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</si>
  <si>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</si>
  <si>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</si>
  <si>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</si>
  <si>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</si>
  <si>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</si>
  <si>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</si>
  <si>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</si>
  <si>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</si>
  <si>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</si>
  <si>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</si>
  <si>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</si>
  <si>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</si>
  <si>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</si>
  <si>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</si>
  <si>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</si>
  <si>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</si>
  <si>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</si>
  <si>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</si>
  <si>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</si>
  <si>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</si>
  <si>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</si>
  <si>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</si>
  <si>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</si>
  <si>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</si>
  <si>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</si>
  <si>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</si>
  <si>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</si>
  <si>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</si>
  <si>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</si>
  <si>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</si>
  <si>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</si>
  <si>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</si>
  <si>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</si>
  <si>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</si>
  <si>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</si>
  <si>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</si>
  <si>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</si>
  <si>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</si>
  <si>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</si>
  <si>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</si>
  <si>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</si>
  <si>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</si>
  <si>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</si>
  <si>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</si>
  <si>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</si>
  <si>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</si>
  <si>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</si>
  <si>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</si>
  <si>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</si>
  <si>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</si>
  <si>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</si>
  <si>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</si>
  <si>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</si>
  <si>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</si>
  <si>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</si>
  <si>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</si>
  <si>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</si>
  <si>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</si>
  <si>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</si>
  <si>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</si>
  <si>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</si>
  <si>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</si>
  <si>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</si>
  <si>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</si>
  <si>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</si>
  <si>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</si>
  <si>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</si>
  <si>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</si>
  <si>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</si>
  <si>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</si>
  <si>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</si>
  <si>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</si>
  <si>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</si>
  <si>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</si>
  <si>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</si>
  <si>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</si>
  <si>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</si>
  <si>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</si>
  <si>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</si>
  <si>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</si>
  <si>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</si>
  <si>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</si>
  <si>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</si>
  <si>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</si>
  <si>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</si>
  <si>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</si>
  <si>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</si>
  <si>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</si>
  <si>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</si>
  <si>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</si>
  <si>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</si>
  <si>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</si>
  <si>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</si>
  <si>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</si>
  <si>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</si>
  <si>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</si>
  <si>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</si>
  <si>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</si>
  <si>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</si>
  <si>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</si>
  <si>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</si>
  <si>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</si>
  <si>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</si>
  <si>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</si>
  <si>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</si>
  <si>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</si>
  <si>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</si>
  <si>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</si>
  <si>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</si>
  <si>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</si>
  <si>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</si>
  <si>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</si>
  <si>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</si>
  <si>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</si>
  <si>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</si>
  <si>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</si>
  <si>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</si>
  <si>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</si>
  <si>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</si>
  <si>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</si>
  <si>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</si>
  <si>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</si>
  <si>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</si>
  <si>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</si>
  <si>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</si>
  <si>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</si>
  <si>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</si>
  <si>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</si>
  <si>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</si>
  <si>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</si>
  <si>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</si>
  <si>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</si>
  <si>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</si>
  <si>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</si>
  <si>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</si>
  <si>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</si>
  <si>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</si>
  <si>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</si>
  <si>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</si>
  <si>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</si>
  <si>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</si>
  <si>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</si>
  <si>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</si>
  <si>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</si>
  <si>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</si>
  <si>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</si>
  <si>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</si>
  <si>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</si>
  <si>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</si>
  <si>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</si>
  <si>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</si>
  <si>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</si>
  <si>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</si>
  <si>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</si>
  <si>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</si>
  <si>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</si>
  <si>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</si>
  <si>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</si>
  <si>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</si>
  <si>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</si>
  <si>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</si>
  <si>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</si>
  <si>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</si>
  <si>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</si>
  <si>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</si>
  <si>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</si>
  <si>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</si>
  <si>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</si>
  <si>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</si>
  <si>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</si>
  <si>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</si>
  <si>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</si>
  <si>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</si>
  <si>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</si>
  <si>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</si>
  <si>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</si>
  <si>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</si>
  <si>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</si>
  <si>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</si>
  <si>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</si>
  <si>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</si>
  <si>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 </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</si>
  <si>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</si>
  <si>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</si>
  <si>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</si>
  <si>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</si>
  <si>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</si>
  <si>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</si>
  <si>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</si>
  <si>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</si>
  <si>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</si>
  <si>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</si>
  <si>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</si>
  <si>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</si>
  <si>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</si>
  <si>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</si>
  <si>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</si>
  <si>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</si>
  <si>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</si>
  <si>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</si>
  <si>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</si>
  <si>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</si>
  <si>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</si>
  <si>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</si>
  <si>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</si>
  <si>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</si>
  <si>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</si>
  <si>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</si>
  <si>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</si>
  <si>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</si>
  <si>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</si>
  <si>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</si>
  <si>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</si>
  <si>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</si>
  <si>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</si>
  <si>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</si>
  <si>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</si>
  <si>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</si>
  <si>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</si>
  <si>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</si>
  <si>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</si>
  <si>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</si>
  <si>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</si>
  <si>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</si>
  <si>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</si>
  <si>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</si>
  <si>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</si>
  <si>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</si>
  <si>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</si>
  <si>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</si>
  <si>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</si>
  <si>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</si>
  <si>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</si>
  <si>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</si>
  <si>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</si>
  <si>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</si>
  <si>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</si>
  <si>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</si>
  <si>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</si>
  <si>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</si>
  <si>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</si>
  <si>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</si>
  <si>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</si>
  <si>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</si>
  <si>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</si>
  <si>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</si>
  <si>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</si>
  <si>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</si>
  <si>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</si>
  <si>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</si>
  <si>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</si>
  <si>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</si>
  <si>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</si>
  <si>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</si>
  <si>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</si>
  <si>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</si>
  <si>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</si>
  <si>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</si>
  <si>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</si>
  <si>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</si>
  <si>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</si>
  <si>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</si>
  <si>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</si>
  <si>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</si>
  <si>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</si>
  <si>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</si>
  <si>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</si>
  <si>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</si>
  <si>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</si>
  <si>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</si>
  <si>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</si>
  <si>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</si>
  <si>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</si>
  <si>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</si>
  <si>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</si>
  <si>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</si>
  <si>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</si>
  <si>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</si>
  <si>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</si>
  <si>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</si>
  <si>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</si>
  <si>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</si>
  <si>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</si>
  <si>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</si>
  <si>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</si>
  <si>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</si>
  <si>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</si>
  <si>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</si>
  <si>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</si>
  <si>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</si>
  <si>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</si>
  <si>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</si>
  <si>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</si>
  <si>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</si>
  <si>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</si>
  <si>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</si>
  <si>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</si>
  <si>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</si>
  <si>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</si>
  <si>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</si>
  <si>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</si>
  <si>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</si>
  <si>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</si>
  <si>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</si>
  <si>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</si>
  <si>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</si>
  <si>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</si>
  <si>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</si>
  <si>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</si>
  <si>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</si>
  <si>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</si>
  <si>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</si>
  <si>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</si>
  <si>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</si>
  <si>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</si>
  <si>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</si>
  <si>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</si>
  <si>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</si>
  <si>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</si>
  <si>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</si>
  <si>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</si>
  <si>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</si>
  <si>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</si>
  <si>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</si>
  <si>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</si>
  <si>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</si>
  <si>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</si>
  <si>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</si>
  <si>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</si>
  <si>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</si>
  <si>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</si>
  <si>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</si>
  <si>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</si>
  <si>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</si>
  <si>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</si>
  <si>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</si>
  <si>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</si>
  <si>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</si>
  <si>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</si>
  <si>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</si>
  <si>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</si>
  <si>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</si>
  <si>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</si>
  <si>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</si>
  <si>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</si>
  <si>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</si>
  <si>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</si>
  <si>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</si>
  <si>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</si>
  <si>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</si>
  <si>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</si>
  <si>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</si>
  <si>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</si>
  <si>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</si>
  <si>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</si>
  <si>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</si>
  <si>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</si>
  <si>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</si>
  <si>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</si>
  <si>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</si>
  <si>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</si>
  <si>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</si>
  <si>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</si>
  <si>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</si>
  <si>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</si>
  <si>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</si>
  <si>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</si>
  <si>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</si>
  <si>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</si>
  <si>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</si>
  <si>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</si>
  <si>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</si>
  <si>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</si>
  <si>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</si>
  <si>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</si>
  <si>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</si>
  <si>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</si>
  <si>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</si>
  <si>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</si>
  <si>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</si>
  <si>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</si>
  <si>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</si>
  <si>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</si>
  <si>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</si>
  <si>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</si>
  <si>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</si>
  <si>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</si>
  <si>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</si>
  <si>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</si>
  <si>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</si>
  <si>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</si>
  <si>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</si>
  <si>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</si>
  <si>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</si>
  <si>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</si>
  <si>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</si>
  <si>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</si>
  <si>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</si>
  <si>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</si>
  <si>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</si>
  <si>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</si>
  <si>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</si>
  <si>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</si>
  <si>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</si>
  <si>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</si>
  <si>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</si>
  <si>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</si>
  <si>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</si>
  <si>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</si>
  <si>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</si>
  <si>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</si>
  <si>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NOMBRE DINAMIZADOR DE ÁREA:</t>
  </si>
  <si>
    <t>JUAN PABLO MARTINEZ</t>
  </si>
  <si>
    <t>JHON GUERRERO</t>
  </si>
  <si>
    <t>DISEÑO 3D Y PROTOTIPADO</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</si>
  <si>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</si>
  <si>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</si>
  <si>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</si>
  <si>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</si>
  <si>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</si>
  <si>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</si>
  <si>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</si>
  <si>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</si>
  <si>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</si>
  <si>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</si>
  <si>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</si>
  <si>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</si>
  <si>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</si>
  <si>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</si>
  <si>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</si>
  <si>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</si>
  <si>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</si>
  <si>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</si>
  <si>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</si>
  <si>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</si>
  <si>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</si>
  <si>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</si>
  <si>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</si>
  <si>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</si>
  <si>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</si>
  <si>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1.75 mm Impresora 3D Verde Neon</t>
  </si>
  <si>
    <t>Filamento de PLA 1.75 mm Impresora 3D Azul</t>
  </si>
  <si>
    <t>Filamento de PLA 1.75 mm Impresora 3D Rojo</t>
  </si>
  <si>
    <t>Filamento de PLA 1.75 mm Impresora 3D Amarillo</t>
  </si>
  <si>
    <t>Filamento de PLA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</si>
  <si>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</si>
  <si>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</si>
  <si>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</si>
  <si>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</si>
  <si>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</si>
  <si>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</si>
  <si>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</si>
  <si>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</si>
  <si>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</si>
  <si>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</si>
  <si>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</si>
  <si>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</si>
  <si>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</si>
  <si>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</si>
  <si>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</si>
  <si>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</si>
  <si>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</si>
  <si>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</si>
  <si>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</si>
  <si>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</si>
  <si>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</si>
  <si>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</si>
  <si>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</si>
  <si>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</si>
  <si>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</si>
  <si>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</si>
  <si>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</si>
  <si>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</si>
  <si>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</si>
  <si>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</si>
  <si>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</si>
  <si>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</si>
  <si>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</si>
  <si>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</si>
  <si>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</si>
  <si>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</si>
  <si>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</si>
  <si>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</si>
  <si>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</si>
  <si>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</si>
  <si>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</si>
  <si>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</si>
  <si>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</si>
  <si>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</si>
  <si>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</si>
  <si>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</si>
  <si>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</si>
  <si>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</si>
  <si>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</si>
  <si>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</si>
  <si>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</si>
  <si>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</si>
  <si>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</si>
  <si>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</si>
  <si>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</si>
  <si>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</si>
  <si>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</si>
  <si>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</si>
  <si>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</si>
  <si>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</si>
  <si>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Kit protecciones sistema solar</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</si>
  <si>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</si>
  <si>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</si>
  <si>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</si>
  <si>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</si>
  <si>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</si>
  <si>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</si>
  <si>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</si>
  <si>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</si>
  <si>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</si>
  <si>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</si>
  <si>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</si>
  <si>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</si>
  <si>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</si>
  <si>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</si>
  <si>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</si>
  <si>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</si>
  <si>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</si>
  <si>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</si>
  <si>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Cinta metrica</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</si>
  <si>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</si>
  <si>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</si>
  <si>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</si>
  <si>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</si>
  <si>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</si>
  <si>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</si>
  <si>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</si>
  <si>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</si>
  <si>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</si>
  <si>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</si>
  <si>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</si>
  <si>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</si>
  <si>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</si>
  <si>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</si>
  <si>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</si>
  <si>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</si>
  <si>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</si>
  <si>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</si>
  <si>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</si>
  <si>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</si>
  <si>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</si>
  <si>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</si>
  <si>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</si>
  <si>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</si>
  <si>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</si>
  <si>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</si>
  <si>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</si>
  <si>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</si>
  <si>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</si>
  <si>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</si>
  <si>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</si>
  <si>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</si>
  <si>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</si>
  <si>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</si>
  <si>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</si>
  <si>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</si>
  <si>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</si>
  <si>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</si>
  <si>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</si>
  <si>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</si>
  <si>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</si>
  <si>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</si>
  <si>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</si>
  <si>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</si>
  <si>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</si>
  <si>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</si>
  <si>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</si>
  <si>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</si>
  <si>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</si>
  <si>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</si>
  <si>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</si>
  <si>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</si>
  <si>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</si>
  <si>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</si>
  <si>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</si>
  <si>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</si>
  <si>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</si>
  <si>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</si>
  <si>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</si>
  <si>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</si>
  <si>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</si>
  <si>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</si>
  <si>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</si>
  <si>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</si>
  <si>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</si>
  <si>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</si>
  <si>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</si>
  <si>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</si>
  <si>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</si>
  <si>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</si>
  <si>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</si>
  <si>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</si>
  <si>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</si>
  <si>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</si>
  <si>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</si>
  <si>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</si>
  <si>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</si>
  <si>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</si>
  <si>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</si>
  <si>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</si>
  <si>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</si>
  <si>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</si>
  <si>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</si>
  <si>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</si>
  <si>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</si>
  <si>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</si>
  <si>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</si>
  <si>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</si>
  <si>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</si>
  <si>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</si>
  <si>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</si>
  <si>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</si>
  <si>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</si>
  <si>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</si>
  <si>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</si>
  <si>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</si>
  <si>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</si>
  <si>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</si>
  <si>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</si>
  <si>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</si>
  <si>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</si>
  <si>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</si>
  <si>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</si>
  <si>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</si>
  <si>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</si>
  <si>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</si>
  <si>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</si>
  <si>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</si>
  <si>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</si>
  <si>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</si>
  <si>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</si>
  <si>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</si>
  <si>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</si>
  <si>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</si>
  <si>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</si>
  <si>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</si>
  <si>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</si>
  <si>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</si>
  <si>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</si>
  <si>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</si>
  <si>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</si>
  <si>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</si>
  <si>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</si>
  <si>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</si>
  <si>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</si>
  <si>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</si>
  <si>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</si>
  <si>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</si>
  <si>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</si>
  <si>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</si>
  <si>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</si>
  <si>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</si>
  <si>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</si>
  <si>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</si>
  <si>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</si>
  <si>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</si>
  <si>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</si>
  <si>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</si>
  <si>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</si>
  <si>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</si>
  <si>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</si>
  <si>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</si>
  <si>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</si>
  <si>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</si>
  <si>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</si>
  <si>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</si>
  <si>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</si>
  <si>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</si>
  <si>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</si>
  <si>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</si>
  <si>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</si>
  <si>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</si>
  <si>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</si>
  <si>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</si>
  <si>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</si>
  <si>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Micrometro de presición - ambito de medida 0-25 mm. Presición de lectura 0,01 mm con tornillo sensitivo y bloqueo material de husillo acero fino</t>
  </si>
  <si>
    <t>UND</t>
  </si>
  <si>
    <t>DIODO LED BLANCO 3 mm</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</si>
  <si>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</si>
  <si>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</si>
  <si>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</si>
  <si>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</si>
  <si>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</si>
  <si>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</si>
  <si>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</si>
  <si>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</si>
  <si>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</si>
  <si>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</si>
  <si>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</si>
  <si>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</si>
  <si>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TALLER FÍSICA SOLAR (THAMES &amp; KOSMOS)</t>
  </si>
  <si>
    <t>KIT ENERGÍA AIRE &amp; AGUA (THAMES &amp; KOSMOS)</t>
  </si>
  <si>
    <t>KIT ENERGÍA EÓLICA (THAMES &amp; KOSMOS)</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</si>
  <si>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</si>
  <si>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</si>
  <si>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KIT Fisíca</t>
  </si>
  <si>
    <t>Taller de Física Thames &amp; Kosmos 50 Kit incluye más de 300 piezas de construcción
Crear una fuerza de molino de viento, grúa de dos velocidades, escala, Sail coche, robot Mars, máquina de martillo</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</si>
  <si>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</si>
  <si>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</si>
  <si>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</si>
  <si>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</si>
  <si>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</si>
  <si>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</si>
  <si>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</si>
  <si>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</si>
  <si>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</si>
  <si>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</si>
  <si>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</si>
  <si>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</si>
  <si>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</si>
  <si>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</si>
  <si>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</si>
  <si>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</si>
  <si>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</si>
  <si>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</si>
  <si>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</si>
  <si>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</si>
  <si>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</si>
  <si>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</si>
  <si>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</si>
  <si>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</si>
  <si>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</si>
  <si>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</si>
  <si>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</si>
  <si>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</si>
  <si>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</si>
  <si>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</si>
  <si>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</si>
  <si>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</si>
  <si>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</si>
  <si>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</si>
  <si>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</si>
  <si>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</si>
  <si>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</si>
  <si>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</si>
  <si>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</si>
  <si>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</si>
  <si>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</si>
  <si>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</si>
  <si>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</si>
  <si>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</si>
  <si>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</si>
  <si>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</si>
  <si>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</si>
  <si>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</si>
  <si>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</si>
  <si>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</si>
  <si>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</si>
  <si>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</si>
  <si>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</si>
  <si>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</si>
  <si>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</si>
  <si>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</si>
  <si>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</si>
  <si>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</si>
  <si>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</si>
  <si>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</si>
  <si>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</si>
  <si>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</si>
  <si>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</si>
  <si>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</si>
  <si>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</si>
  <si>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</si>
  <si>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</si>
  <si>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</si>
  <si>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</si>
  <si>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</si>
  <si>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</si>
  <si>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</si>
  <si>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</si>
  <si>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</si>
  <si>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Juan Pablo Martinez</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</si>
  <si>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</si>
  <si>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</si>
  <si>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</si>
  <si>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</si>
  <si>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</si>
  <si>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</si>
  <si>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</si>
  <si>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</si>
  <si>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</si>
  <si>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</si>
  <si>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</si>
  <si>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</si>
  <si>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</si>
  <si>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</si>
  <si>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</si>
  <si>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</si>
  <si>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</si>
  <si>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</si>
  <si>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</si>
  <si>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</si>
  <si>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</si>
  <si>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</si>
  <si>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</si>
  <si>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</si>
  <si>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</si>
  <si>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</si>
  <si>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</si>
  <si>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</si>
  <si>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</si>
  <si>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</si>
  <si>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</si>
  <si>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</si>
  <si>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</si>
  <si>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</si>
  <si>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</si>
  <si>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</si>
  <si>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</si>
  <si>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</si>
  <si>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</si>
  <si>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</si>
  <si>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</si>
  <si>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</si>
  <si>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</si>
  <si>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</si>
  <si>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</si>
  <si>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</si>
  <si>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</si>
  <si>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</si>
  <si>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</si>
  <si>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</si>
  <si>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</si>
  <si>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</si>
  <si>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</si>
  <si>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</si>
  <si>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</si>
  <si>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</si>
  <si>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</si>
  <si>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</si>
  <si>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</si>
  <si>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</si>
  <si>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</si>
  <si>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</si>
  <si>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</si>
  <si>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</si>
  <si>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</si>
  <si>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</si>
  <si>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</si>
  <si>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</si>
  <si>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</si>
  <si>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</si>
  <si>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</si>
  <si>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</si>
  <si>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</si>
  <si>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</si>
  <si>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</si>
  <si>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</si>
  <si>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</si>
  <si>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Consumibles nuevos entregados en diciembre de 2021</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</si>
  <si>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</si>
  <si>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</si>
  <si>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</si>
  <si>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</si>
  <si>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</si>
  <si>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</si>
  <si>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</si>
  <si>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</si>
  <si>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</si>
  <si>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</si>
  <si>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</si>
  <si>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</si>
  <si>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</si>
  <si>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</si>
  <si>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</si>
  <si>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</si>
  <si>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</si>
  <si>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</si>
  <si>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</si>
  <si>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</si>
  <si>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</si>
  <si>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</si>
  <si>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</si>
  <si>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</si>
  <si>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</si>
  <si>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</si>
  <si>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</si>
  <si>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</si>
  <si>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</si>
  <si>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</si>
  <si>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</si>
  <si>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</si>
  <si>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</si>
  <si>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</si>
  <si>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</si>
  <si>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</si>
  <si>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</si>
  <si>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</si>
  <si>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EDWYN SANTACRUZ</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</si>
  <si>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</si>
  <si>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</si>
  <si>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</si>
  <si>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</si>
  <si>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</si>
  <si>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</si>
  <si>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</si>
  <si>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</si>
  <si>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</si>
  <si>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</si>
  <si>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</si>
  <si>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</si>
  <si>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</si>
  <si>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</si>
  <si>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</si>
  <si>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</si>
  <si>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</si>
  <si>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</si>
  <si>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</si>
  <si>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</si>
  <si>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</si>
  <si>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</si>
  <si>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</si>
  <si>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</si>
  <si>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</si>
  <si>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</si>
  <si>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</si>
  <si>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</si>
  <si>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</si>
  <si>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</si>
  <si>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</si>
  <si>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</si>
  <si>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</si>
  <si>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</si>
  <si>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</si>
  <si>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</si>
  <si>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</si>
  <si>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</si>
  <si>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</si>
  <si>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</si>
  <si>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</si>
  <si>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</si>
  <si>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</si>
  <si>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</si>
  <si>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</si>
  <si>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</si>
  <si>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</si>
  <si>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</si>
  <si>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</si>
  <si>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</si>
  <si>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</si>
  <si>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</si>
  <si>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</si>
  <si>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</si>
  <si>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</si>
  <si>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</si>
  <si>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</si>
  <si>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</si>
  <si>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</si>
  <si>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</si>
  <si>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</si>
  <si>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</si>
  <si>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</si>
  <si>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</si>
  <si>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</si>
  <si>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</si>
  <si>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</si>
  <si>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</si>
  <si>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</si>
  <si>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</si>
  <si>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</si>
  <si>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</si>
  <si>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</si>
  <si>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</si>
  <si>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</si>
  <si>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</si>
  <si>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</si>
  <si>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</si>
  <si>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</si>
  <si>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</si>
  <si>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</si>
  <si>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</si>
  <si>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</si>
  <si>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</si>
  <si>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</si>
  <si>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</si>
  <si>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</si>
  <si>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</si>
  <si>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</si>
  <si>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</si>
  <si>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</si>
  <si>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</si>
  <si>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</si>
  <si>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</si>
  <si>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</si>
  <si>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</si>
  <si>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</si>
  <si>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</si>
  <si>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</si>
  <si>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</si>
  <si>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</si>
  <si>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</si>
  <si>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</si>
  <si>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</si>
  <si>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</si>
  <si>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</si>
  <si>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</si>
  <si>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</si>
  <si>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</si>
  <si>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</si>
  <si>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</si>
  <si>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</si>
  <si>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</si>
  <si>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</si>
  <si>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</si>
  <si>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</si>
  <si>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</si>
  <si>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</si>
  <si>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</si>
  <si>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</si>
  <si>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</si>
  <si>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</si>
  <si>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</si>
  <si>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</si>
  <si>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</si>
  <si>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</si>
  <si>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</si>
  <si>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</si>
  <si>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</si>
  <si>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</si>
  <si>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</si>
  <si>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</si>
  <si>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</si>
  <si>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</si>
  <si>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</si>
  <si>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</si>
  <si>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</si>
  <si>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</si>
  <si>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</si>
  <si>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</si>
  <si>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</si>
  <si>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</si>
  <si>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</si>
  <si>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</si>
  <si>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</si>
  <si>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</si>
  <si>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</si>
  <si>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</si>
  <si>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</si>
  <si>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</si>
  <si>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</si>
  <si>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</si>
  <si>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</si>
  <si>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</si>
  <si>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</si>
  <si>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</si>
  <si>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</si>
  <si>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</si>
  <si>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</si>
  <si>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</si>
  <si>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</si>
  <si>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</si>
  <si>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</si>
  <si>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</si>
  <si>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</si>
  <si>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</si>
  <si>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</si>
  <si>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</si>
  <si>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</si>
  <si>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</si>
  <si>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</si>
  <si>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</si>
  <si>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</si>
  <si>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</si>
  <si>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</si>
  <si>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</si>
  <si>
    <t>Claudia Sofia Idrobo Cruz</t>
  </si>
  <si>
    <t>SET MINI PLIERS (5PCS) ARISRTOOLS</t>
  </si>
  <si>
    <t>SET PRECISION SCREWDRIVER</t>
  </si>
  <si>
    <t>SET PRECISION SCREWDRIVER (6 PCS) STANLEY</t>
  </si>
  <si>
    <t>SET MARCADORES</t>
  </si>
  <si>
    <t>SET MARCADORES NORMA ( 13 PCS)</t>
  </si>
  <si>
    <t>BBC MICROBIT GO V2</t>
  </si>
  <si>
    <t>MAKEY MAKEY</t>
  </si>
  <si>
    <t>ESP32 WROOM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</si>
</sst>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48">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57">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14" fillId="3" borderId="15" xfId="0" applyFont="1" applyFill="1" applyBorder="1" applyAlignment="1">
      <alignment horizontal="center"/>
    </xf>
    <xf numFmtId="1" fontId="14" fillId="3" borderId="15" xfId="0" applyNumberFormat="1" applyFont="1" applyFill="1" applyBorder="1" applyAlignment="1">
      <alignment horizontal="center"/>
    </xf>
    <xf numFmtId="0" fontId="14" fillId="3" borderId="15" xfId="0" applyFont="1" applyFill="1" applyBorder="1" applyAlignment="1">
      <alignment horizontal="center" vertical="center"/>
    </xf>
    <xf numFmtId="0" fontId="14" fillId="3" borderId="15" xfId="0" applyFont="1" applyFill="1" applyBorder="1" applyAlignment="1">
      <alignment horizontal="center" vertical="center" wrapText="1"/>
    </xf>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14" fillId="3" borderId="17" xfId="0" applyFont="1" applyFill="1" applyBorder="1" applyAlignment="1">
      <alignment horizontal="center" vertical="center"/>
    </xf>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5" xfId="0" applyFont="1" applyBorder="1" applyAlignment="1">
      <alignment horizontal="center"/>
    </xf>
    <xf numFmtId="0" fontId="10" fillId="3" borderId="15" xfId="0" applyFont="1" applyFill="1" applyBorder="1" applyAlignment="1">
      <alignment horizontal="center"/>
    </xf>
    <xf numFmtId="0" fontId="9" fillId="0" borderId="15" xfId="0" applyFont="1"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horizontal="center" wrapText="1"/>
    </xf>
    <xf numFmtId="0" fontId="5" fillId="0" borderId="15" xfId="0" applyFont="1" applyBorder="1" applyAlignment="1">
      <alignment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11" borderId="15" xfId="0" applyFont="1" applyFill="1" applyBorder="1" applyAlignment="1">
      <alignment horizontal="center"/>
    </xf>
    <xf numFmtId="0" fontId="5" fillId="3" borderId="15" xfId="0" applyFont="1" applyFill="1" applyBorder="1" applyAlignment="1">
      <alignment horizontal="left" vertical="center"/>
    </xf>
    <xf numFmtId="0" fontId="2" fillId="3" borderId="15" xfId="0" applyFont="1" applyFill="1" applyBorder="1" applyAlignment="1">
      <alignment horizontal="left" vertical="center" wrapText="1"/>
    </xf>
    <xf numFmtId="0" fontId="2" fillId="3" borderId="15" xfId="0" applyFont="1" applyFill="1" applyBorder="1" applyAlignment="1">
      <alignment vertical="center" wrapText="1"/>
    </xf>
    <xf numFmtId="0" fontId="5" fillId="3" borderId="15" xfId="0" applyFont="1" applyFill="1" applyBorder="1" applyAlignment="1">
      <alignment horizontal="center" vertical="center"/>
    </xf>
    <xf numFmtId="0" fontId="5" fillId="6" borderId="15" xfId="0" applyFont="1" applyFill="1" applyBorder="1" applyAlignment="1">
      <alignment horizontal="center" vertical="center"/>
    </xf>
    <xf numFmtId="0" fontId="9" fillId="6" borderId="15" xfId="0" applyFont="1" applyFill="1" applyBorder="1" applyAlignment="1">
      <alignment horizontal="left" vertical="center"/>
    </xf>
    <xf numFmtId="0" fontId="5" fillId="6" borderId="26" xfId="0" applyFont="1" applyFill="1" applyBorder="1" applyAlignment="1">
      <alignment horizontal="center" vertical="center"/>
    </xf>
    <xf numFmtId="0" fontId="2" fillId="3" borderId="15" xfId="0" applyFont="1" applyFill="1" applyBorder="1" applyAlignment="1">
      <alignment horizontal="left" vertical="center"/>
    </xf>
    <xf numFmtId="0" fontId="9" fillId="6" borderId="15" xfId="0" applyFont="1" applyFill="1" applyBorder="1" applyAlignment="1">
      <alignment horizontal="center" wrapText="1"/>
    </xf>
    <xf numFmtId="0" fontId="9" fillId="6" borderId="15" xfId="0" applyFont="1" applyFill="1" applyBorder="1" applyAlignment="1">
      <alignment vertical="center" wrapText="1"/>
    </xf>
    <xf numFmtId="0" fontId="2" fillId="0" borderId="15" xfId="0" applyFont="1" applyBorder="1" applyAlignment="1">
      <alignment horizontal="left" vertical="center"/>
    </xf>
    <xf numFmtId="0" fontId="5" fillId="0" borderId="26" xfId="0" applyFont="1" applyBorder="1" applyAlignment="1">
      <alignment horizontal="center" vertical="center"/>
    </xf>
    <xf numFmtId="0" fontId="2" fillId="0" borderId="15" xfId="0" applyFont="1" applyBorder="1" applyAlignment="1">
      <alignment vertical="center" wrapText="1"/>
    </xf>
    <xf numFmtId="0" fontId="9" fillId="3" borderId="15" xfId="0" applyFont="1" applyFill="1" applyBorder="1" applyAlignment="1">
      <alignment horizontal="center" wrapText="1"/>
    </xf>
    <xf numFmtId="0" fontId="2" fillId="0" borderId="15" xfId="0" applyFont="1" applyBorder="1" applyAlignment="1">
      <alignment horizontal="center" wrapText="1"/>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43" xfId="0" applyFont="1" applyBorder="1" applyAlignment="1">
      <alignment horizontal="left"/>
    </xf>
    <xf numFmtId="0" fontId="2" fillId="0" borderId="17" xfId="0" applyFont="1" applyBorder="1" applyAlignment="1">
      <alignment horizontal="center"/>
    </xf>
    <xf numFmtId="0" fontId="5" fillId="0" borderId="17" xfId="0" applyFont="1" applyBorder="1" applyAlignment="1">
      <alignment horizontal="left" vertical="center"/>
    </xf>
    <xf numFmtId="0" fontId="2" fillId="0" borderId="17" xfId="0" applyFont="1" applyBorder="1" applyAlignment="1">
      <alignment vertical="center" wrapText="1"/>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left"/>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2" fillId="0" borderId="17" xfId="0" applyFont="1" applyBorder="1" applyAlignment="1">
      <alignment wrapText="1"/>
    </xf>
    <xf numFmtId="0" fontId="2" fillId="0" borderId="43" xfId="0" applyFont="1" applyBorder="1" applyAlignment="1">
      <alignment horizontal="center"/>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vertical="center"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3" xfId="0" applyFont="1" applyBorder="1"/>
    <xf numFmtId="0" fontId="9" fillId="0" borderId="43" xfId="0" applyFont="1" applyBorder="1"/>
    <xf numFmtId="0" fontId="12" fillId="0" borderId="44" xfId="0" applyFont="1" applyBorder="1"/>
    <xf numFmtId="0" fontId="12" fillId="0" borderId="46" xfId="0" applyFont="1" applyBorder="1"/>
    <xf numFmtId="0" fontId="9" fillId="13" borderId="47" xfId="0" applyFont="1" applyFill="1" applyBorder="1" applyAlignment="1">
      <alignment wrapText="1"/>
    </xf>
    <xf numFmtId="0" fontId="2" fillId="0" borderId="17" xfId="0" applyFont="1" applyBorder="1" applyAlignment="1">
      <alignment horizontal="center" wrapText="1"/>
    </xf>
    <xf numFmtId="0" fontId="2" fillId="0" borderId="28" xfId="0" applyFont="1" applyBorder="1" applyAlignment="1">
      <alignment horizontal="left" wrapText="1"/>
    </xf>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21" xfId="0" applyFont="1" applyBorder="1" applyAlignment="1">
      <alignment wrapText="1"/>
    </xf>
    <xf numFmtId="0" fontId="2" fillId="0" borderId="19" xfId="0" applyFont="1" applyBorder="1"/>
    <xf numFmtId="0" fontId="9" fillId="6" borderId="44" xfId="0" applyFont="1" applyFill="1" applyBorder="1"/>
    <xf numFmtId="0" fontId="9" fillId="6" borderId="45" xfId="0" applyFont="1" applyFill="1" applyBorder="1"/>
    <xf numFmtId="0" fontId="9" fillId="6" borderId="46" xfId="0" applyFont="1" applyFill="1" applyBorder="1"/>
    <xf numFmtId="0" fontId="9" fillId="6" borderId="47" xfId="0" applyFont="1" applyFill="1" applyBorder="1"/>
    <xf numFmtId="0" fontId="2" fillId="3" borderId="19" xfId="0" applyFont="1" applyFill="1" applyBorder="1" applyAlignment="1">
      <alignment horizontal="center" vertical="center" wrapText="1"/>
    </xf>
    <xf numFmtId="0" fontId="2" fillId="3" borderId="19" xfId="0" applyFont="1" applyFill="1" applyBorder="1" applyAlignment="1">
      <alignment horizontal="center" vertical="center"/>
    </xf>
    <xf numFmtId="0" fontId="6" fillId="3" borderId="19" xfId="0" applyFont="1" applyFill="1" applyBorder="1" applyAlignment="1">
      <alignment horizontal="center" vertical="center" wrapText="1"/>
    </xf>
    <xf numFmtId="0" fontId="2" fillId="0" borderId="23" xfId="0" applyFont="1" applyBorder="1" applyAlignment="1">
      <alignment horizontal="center"/>
    </xf>
    <xf numFmtId="0" fontId="2" fillId="3" borderId="23"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0" borderId="19" xfId="0" applyFont="1" applyBorder="1" applyAlignment="1">
      <alignment horizontal="right"/>
    </xf>
    <xf numFmtId="0" fontId="6" fillId="3" borderId="28" xfId="0" applyFont="1" applyFill="1" applyBorder="1" applyAlignment="1">
      <alignment horizontal="center" vertical="center" wrapText="1"/>
    </xf>
    <xf numFmtId="0" fontId="2" fillId="3" borderId="28" xfId="0" applyFont="1" applyFill="1" applyBorder="1" applyAlignment="1">
      <alignment horizontal="center" vertical="center"/>
    </xf>
    <xf numFmtId="0" fontId="2" fillId="0" borderId="17" xfId="0" applyFont="1" applyBorder="1" applyAlignment="1">
      <alignment horizontal="center"/>
    </xf>
    <xf numFmtId="0" fontId="2" fillId="3" borderId="23" xfId="0" applyFont="1" applyFill="1" applyBorder="1" applyAlignment="1">
      <alignment horizontal="center" vertical="center"/>
    </xf>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xf>
    <xf numFmtId="22" fontId="2" fillId="0" borderId="22" xfId="0" applyNumberFormat="1" applyFont="1" applyBorder="1" applyAlignment="1">
      <alignment horizontal="center"/>
    </xf>
    <xf numFmtId="0" fontId="2" fillId="0" borderId="0" xfId="0" applyFont="1" applyAlignment="1">
      <alignment horizont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left"/>
    </xf>
    <xf numFmtId="0" fontId="2" fillId="0" borderId="20" xfId="0" applyFont="1" applyBorder="1" applyAlignment="1">
      <alignment horizontal="center"/>
    </xf>
    <xf numFmtId="0" fontId="2" fillId="0" borderId="27" xfId="0" applyFont="1" applyBorder="1" applyAlignment="1">
      <alignment horizontal="center"/>
    </xf>
    <xf numFmtId="0" fontId="5" fillId="2" borderId="27" xfId="0" applyFont="1" applyFill="1" applyBorder="1" applyAlignment="1">
      <alignment horizontal="center"/>
    </xf>
    <xf numFmtId="0" fontId="2" fillId="0" borderId="5" xfId="0" applyFont="1" applyBorder="1" applyAlignment="1">
      <alignment horizontal="left"/>
    </xf>
    <xf numFmtId="0" fontId="2" fillId="3" borderId="12" xfId="0" applyFont="1" applyFill="1" applyBorder="1" applyAlignment="1">
      <alignment horizontal="center" vertical="center" wrapText="1"/>
    </xf>
    <xf numFmtId="0" fontId="2" fillId="0" borderId="5" xfId="0" applyFont="1" applyBorder="1" applyAlignment="1">
      <alignment horizontal="center"/>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5" fillId="2" borderId="7" xfId="0" applyFont="1" applyFill="1" applyBorder="1" applyAlignment="1">
      <alignment horizontal="center"/>
    </xf>
    <xf numFmtId="0" fontId="5" fillId="2" borderId="7"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vertical="center" wrapText="1"/>
    </xf>
    <xf numFmtId="0" fontId="14" fillId="3" borderId="19" xfId="0" applyFont="1" applyFill="1" applyBorder="1" applyAlignment="1">
      <alignment horizontal="left" vertical="center" wrapText="1"/>
    </xf>
    <xf numFmtId="0" fontId="2" fillId="0" borderId="19" xfId="0" applyFont="1" applyBorder="1" applyAlignment="1">
      <alignment horizontal="center" vertical="center"/>
    </xf>
    <xf numFmtId="0" fontId="13" fillId="5"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wrapText="1"/>
    </xf>
    <xf numFmtId="0" fontId="2" fillId="0" borderId="28" xfId="0" applyFont="1" applyBorder="1" applyAlignment="1">
      <alignment horizontal="center" vertical="center"/>
    </xf>
    <xf numFmtId="0" fontId="24" fillId="0" borderId="0" xfId="0" applyFont="1" applyAlignment="1">
      <alignment horizontal="center"/>
    </xf>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2" fillId="0" borderId="25" xfId="0" applyFont="1" applyBorder="1" applyAlignment="1">
      <alignment horizontal="center" vertical="center" wrapText="1"/>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9" fillId="0" borderId="19" xfId="0" applyFont="1" applyBorder="1" applyAlignment="1">
      <alignment horizontal="center"/>
    </xf>
    <xf numFmtId="0" fontId="2" fillId="0" borderId="35" xfId="0" applyFont="1" applyBorder="1" applyAlignment="1">
      <alignment horizontal="center" vertical="center" wrapText="1"/>
    </xf>
    <xf numFmtId="0" fontId="6" fillId="3" borderId="35" xfId="0" applyFont="1" applyFill="1" applyBorder="1" applyAlignment="1">
      <alignment horizontal="left" vertical="center" wrapText="1"/>
    </xf>
    <xf numFmtId="0" fontId="2" fillId="0" borderId="35" xfId="0" applyFont="1" applyBorder="1" applyAlignment="1">
      <alignment horizontal="center" vertical="center"/>
    </xf>
    <xf numFmtId="0" fontId="15" fillId="0" borderId="19"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25" xfId="0" applyFont="1" applyBorder="1" applyAlignment="1">
      <alignment vertical="center" wrapText="1"/>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2" fillId="0" borderId="19" xfId="0" applyFont="1" applyBorder="1" applyAlignment="1">
      <alignment horizontal="center"/>
    </xf>
    <xf numFmtId="0" fontId="10" fillId="0" borderId="25" xfId="0" applyFont="1" applyBorder="1" applyAlignment="1">
      <alignment horizontal="center" wrapText="1"/>
    </xf>
    <xf numFmtId="0" fontId="10" fillId="0" borderId="25" xfId="0" applyFont="1" applyBorder="1" applyAlignment="1">
      <alignment horizontal="left" vertical="center"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9" borderId="25" xfId="0" applyFont="1" applyFill="1" applyBorder="1" applyAlignment="1">
      <alignment vertical="center" wrapText="1"/>
    </xf>
    <xf numFmtId="0" fontId="15" fillId="9" borderId="19" xfId="0" applyFont="1" applyFill="1" applyBorder="1" applyAlignment="1">
      <alignment horizontal="center" vertical="center"/>
    </xf>
    <xf numFmtId="0" fontId="10" fillId="0" borderId="25" xfId="0" applyFont="1" applyBorder="1" applyAlignment="1">
      <alignment wrapText="1"/>
    </xf>
    <xf numFmtId="0" fontId="5" fillId="0" borderId="0" xfId="0" applyFont="1" applyAlignment="1">
      <alignment horizontal="center" vertical="center"/>
    </xf>
    <xf numFmtId="0" fontId="9" fillId="0" borderId="0" xfId="0" applyFont="1" applyAlignment="1">
      <alignment horizontal="center" vertical="center"/>
    </xf>
    <xf numFmtId="0" fontId="12" fillId="0" borderId="0" xfId="0" applyFont="1" applyAlignment="1">
      <alignment horizontal="right" vertical="center"/>
    </xf>
    <xf numFmtId="0" fontId="5" fillId="0" borderId="29" xfId="0" applyFont="1" applyBorder="1" applyAlignment="1">
      <alignment horizontal="center" vertical="center"/>
    </xf>
    <xf numFmtId="0" fontId="18" fillId="0" borderId="19"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4" fillId="3" borderId="19" xfId="0" applyFont="1" applyFill="1" applyBorder="1" applyAlignment="1">
      <alignment horizontal="center" wrapText="1"/>
    </xf>
    <xf numFmtId="0" fontId="14" fillId="3" borderId="19" xfId="0" applyFont="1" applyFill="1" applyBorder="1" applyAlignment="1">
      <alignment wrapText="1"/>
    </xf>
    <xf numFmtId="0" fontId="14" fillId="3" borderId="1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5" fillId="0" borderId="43" xfId="0" applyFont="1" applyBorder="1" applyAlignment="1">
      <alignment horizontal="center"/>
    </xf>
    <xf numFmtId="0" fontId="4" fillId="0" borderId="9" xfId="0" applyFont="1" applyBorder="1" applyAlignment="1"/>
    <xf numFmtId="0" fontId="4" fillId="0" borderId="8" xfId="0" applyFont="1" applyBorder="1" applyAlignment="1"/>
    <xf numFmtId="0" fontId="0" fillId="0" borderId="0" xfId="0" applyAlignment="1"/>
    <xf numFmtId="0" fontId="4" fillId="0" borderId="41" xfId="0" applyFont="1" applyBorder="1" applyAlignment="1"/>
    <xf numFmtId="0" fontId="4" fillId="0" borderId="22" xfId="0" applyFont="1" applyBorder="1" applyAlignment="1"/>
    <xf numFmtId="0" fontId="4" fillId="0" borderId="20" xfId="0" applyFont="1" applyBorder="1" applyAlignment="1"/>
    <xf numFmtId="0" fontId="4" fillId="0" borderId="3" xfId="0" applyFont="1" applyBorder="1" applyAlignment="1"/>
    <xf numFmtId="0" fontId="4" fillId="0" borderId="4" xfId="0" applyFont="1" applyBorder="1" applyAlignment="1"/>
    <xf numFmtId="0" fontId="4" fillId="0" borderId="5" xfId="0" applyFont="1" applyBorder="1" applyAlignment="1"/>
    <xf numFmtId="0" fontId="4" fillId="0" borderId="13" xfId="0" applyFont="1" applyBorder="1" applyAlignment="1"/>
    <xf numFmtId="0" fontId="4" fillId="0" borderId="39" xfId="0" applyFont="1" applyBorder="1" applyAlignment="1"/>
    <xf numFmtId="0" fontId="4" fillId="0" borderId="21" xfId="0" applyFont="1" applyBorder="1" applyAlignment="1"/>
    <xf numFmtId="0" fontId="4" fillId="0" borderId="16" xfId="0" applyFont="1" applyBorder="1" applyAlignment="1"/>
    <xf numFmtId="0" fontId="4" fillId="0" borderId="42" xfId="0" applyFont="1" applyBorder="1" applyAlignment="1"/>
    <xf numFmtId="0" fontId="4" fillId="0" borderId="29" xfId="0" applyFont="1" applyBorder="1" applyAlignment="1"/>
    <xf numFmtId="0" fontId="4" fillId="0" borderId="18" xfId="0" applyFont="1" applyBorder="1" applyAlignment="1"/>
    <xf numFmtId="0" fontId="4" fillId="0" borderId="24" xfId="0" applyFont="1" applyBorder="1" applyAlignment="1"/>
    <xf numFmtId="0" fontId="4" fillId="0" borderId="43" xfId="0" applyFont="1" applyBorder="1" applyAlignment="1"/>
    <xf numFmtId="0" fontId="4" fillId="0" borderId="23" xfId="0" applyFont="1" applyBorder="1" applyAlignment="1"/>
    <xf numFmtId="0" fontId="4" fillId="0" borderId="25" xfId="0" applyFont="1" applyBorder="1" applyAlignment="1"/>
    <xf numFmtId="0" fontId="4" fillId="0" borderId="26" xfId="0" applyFont="1" applyBorder="1" applyAlignment="1"/>
    <xf numFmtId="0" fontId="4" fillId="0" borderId="30" xfId="0" applyFont="1" applyBorder="1" applyAlignment="1"/>
    <xf numFmtId="0" fontId="25" fillId="0" borderId="0" xfId="0" applyFont="1" applyAlignment="1"/>
    <xf numFmtId="0" fontId="4" fillId="0" borderId="36" xfId="0" applyFont="1" applyBorder="1" applyAlignment="1"/>
    <xf numFmtId="0" fontId="4" fillId="0" borderId="37" xfId="0" applyFont="1" applyBorder="1" applyAlignment="1"/>
    <xf numFmtId="0" fontId="4" fillId="0" borderId="38" xfId="0" applyFont="1" applyBorder="1" applyAlignment="1"/>
    <xf numFmtId="0" fontId="2" fillId="0" borderId="0" xfId="0" applyFont="1" applyAlignment="1"/>
    <xf numFmtId="0" fontId="2" fillId="0" borderId="43" xfId="0" applyFont="1" applyBorder="1" applyAlignment="1"/>
  </cellXfs>
  <cellStyles count="1">
    <cellStyle name="Normal" xfId="0" builtinId="0"/>
  </cellStyles>
  <dxfs count="9">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1" defaultTableStyle="TableStyleMedium2" defaultPivotStyle="PivotStyleLight16">
    <tableStyle name="Invisible" pivot="0" table="0" count="0" xr9:uid="{C14FDF5F-403C-4E7A-B7D5-D6365C12FE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bermudezd\Downloads\Biotecnologia%20GIL-F-015_Formato_Movimiento_de_Bienes_V3_Andrea%20Rive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bermudezd\Downloads\3D%20y%20pototipado%20GIL-F-015_Formato_Movimiento_de_Bienes_V3_Henry%20Alvare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bermudezd\Downloads\Ciencias%20Basicas%20GIL-F-015_Formato_Movimiento_de_Bienes_V3_Eliana%20Aguila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bermudezd\Downloads\Robotica%20GIL-F-015_Formato_Movimiento_de_Bienes_V3_Mar&#237;a%20Cristina%20Chapar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bermudezd\Downloads\TICs%20GIL-F-015_Formato_Movimiento_de_Bienes_V3_Leonardo%20Bast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L13" dT="2024-12-06T15:47:38.50" personId="{3EC7B2F8-3185-4837-A0FD-76AFDF434167}" id="{6746850A-3636-452F-9649-E74BBF2E8789}">
    <text>Se entregó el 9 de mayo 5 Kit verificados completos a la Facilitadora Sofía Idrobo, adicionalmente se entregaron 10 protoboard color rojo de 170 puntos.</text>
  </threadedComment>
  <threadedComment ref="M13" dT="2024-12-06T15:47:53.06" personId="{3EC7B2F8-3185-4837-A0FD-76AFDF434167}" id="{E92019C5-F011-4D11-A4B6-F014A8827A49}">
    <text>Se entregó el 9 de mayo 5 Kit verificados completos a la Facilitadora Sofía Idrobo, adicionalmente se entregaron 10 protoboard color rojo de 170 puntos.</text>
  </threadedComment>
  <threadedComment ref="N13" dT="2024-12-06T15:48:04.98" personId="{3EC7B2F8-3185-4837-A0FD-76AFDF434167}" id="{8F91F7E6-7692-47DB-AFCC-D2773823D897}">
    <text>Se entregó el 9 de mayo 5 Kit verificados completos a la Facilitadora Sofía Idrobo, adicionalmente se entregaron 10 protoboard color rojo de 170 puntos.</text>
  </threadedComment>
  <threadedComment ref="O13" dT="2024-12-06T15:48:12.59" personId="{3EC7B2F8-3185-4837-A0FD-76AFDF434167}" id="{5EA43124-D910-4456-8A1E-D414CF8B1161}">
    <text>Se entregó el 9 de mayo 5 Kit verificados completos a la Facilitadora Sofía Idrobo, adicionalmente se entregaron 10 protoboard color rojo de 170 puntos.</text>
  </threadedComment>
  <threadedComment ref="P13" dT="2024-12-06T15:48:19.26" personId="{3EC7B2F8-3185-4837-A0FD-76AFDF434167}" id="{06E29309-03D4-4919-96C5-F987D3B903F4}">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 ref="N52" dT="2024-07-15T21:47:06.88" personId="{3EC7B2F8-3185-4837-A0FD-76AFDF434167}" id="{E537200A-D5A3-40DF-9EDE-EF81B351174A}">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82"/>
      <c r="D2" s="82"/>
      <c r="E2" s="254" t="s">
        <v>0</v>
      </c>
      <c r="F2" s="329"/>
      <c r="G2" s="329"/>
      <c r="H2" s="329"/>
      <c r="I2" s="329"/>
      <c r="J2" s="329"/>
      <c r="K2" s="329"/>
      <c r="L2" s="329"/>
      <c r="M2" s="329"/>
      <c r="N2" s="330"/>
    </row>
    <row r="3" spans="3:14" ht="21" customHeight="1">
      <c r="C3" s="2"/>
      <c r="D3" s="2"/>
      <c r="E3" s="2"/>
      <c r="F3" s="2"/>
      <c r="G3" s="2"/>
      <c r="H3" s="2"/>
      <c r="I3" s="2"/>
      <c r="J3" s="3"/>
      <c r="K3" s="3"/>
      <c r="L3" s="3"/>
      <c r="M3" s="3"/>
      <c r="N3" s="83"/>
    </row>
    <row r="4" spans="3:14" ht="21" customHeight="1">
      <c r="C4" s="2"/>
      <c r="D4" s="2"/>
      <c r="E4" s="255" t="s">
        <v>1</v>
      </c>
      <c r="F4" s="331"/>
      <c r="G4" s="331"/>
      <c r="H4" s="331"/>
      <c r="I4" s="331"/>
      <c r="J4" s="331"/>
      <c r="K4" s="331"/>
      <c r="L4" s="331"/>
      <c r="M4" s="331"/>
      <c r="N4" s="332"/>
    </row>
    <row r="5" spans="3:14" ht="21" customHeight="1">
      <c r="C5" s="2"/>
      <c r="D5" s="2"/>
      <c r="E5" s="2"/>
      <c r="F5" s="2"/>
      <c r="G5" s="2"/>
      <c r="H5" s="2"/>
      <c r="I5" s="2"/>
      <c r="J5" s="3"/>
      <c r="K5" s="3"/>
      <c r="L5" s="3"/>
      <c r="M5" s="3"/>
      <c r="N5" s="83"/>
    </row>
    <row r="6" spans="3:14" ht="21" customHeight="1">
      <c r="C6" s="2"/>
      <c r="D6" s="2"/>
      <c r="E6" s="255" t="s">
        <v>2</v>
      </c>
      <c r="F6" s="331"/>
      <c r="G6" s="331"/>
      <c r="H6" s="331"/>
      <c r="I6" s="331"/>
      <c r="J6" s="331"/>
      <c r="K6" s="331"/>
      <c r="L6" s="331"/>
      <c r="M6" s="331"/>
      <c r="N6" s="332"/>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56" t="s">
        <v>3</v>
      </c>
      <c r="D9" s="331"/>
      <c r="E9" s="331"/>
      <c r="F9" s="257">
        <f ca="1">NOW()</f>
        <v>45912.592545717591</v>
      </c>
      <c r="G9" s="333"/>
      <c r="H9" s="333"/>
      <c r="I9" s="333"/>
      <c r="J9" s="33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59">
        <v>19</v>
      </c>
      <c r="F11" s="333"/>
      <c r="G11" s="258" t="s">
        <v>5</v>
      </c>
      <c r="H11" s="331"/>
      <c r="I11" s="259" t="str">
        <f>VLOOKUP(E11,Hoja2!A3:B36,2,FALSE)</f>
        <v>CAUCA</v>
      </c>
      <c r="J11" s="333"/>
      <c r="K11" s="333"/>
      <c r="L11" s="333"/>
      <c r="M11" s="333"/>
      <c r="N11" s="85"/>
    </row>
    <row r="12" spans="3:14" ht="14.25" customHeight="1">
      <c r="C12" s="6" t="s">
        <v>6</v>
      </c>
      <c r="D12" s="6"/>
      <c r="E12" s="262">
        <v>101019</v>
      </c>
      <c r="F12" s="334"/>
      <c r="G12" s="258" t="s">
        <v>5</v>
      </c>
      <c r="H12" s="331"/>
      <c r="I12" s="262" t="s">
        <v>7</v>
      </c>
      <c r="J12" s="334"/>
      <c r="K12" s="334"/>
      <c r="L12" s="334"/>
      <c r="M12" s="334"/>
      <c r="N12" s="85"/>
    </row>
    <row r="13" spans="3:14" ht="14.25" customHeight="1">
      <c r="C13" s="6"/>
      <c r="D13" s="6"/>
      <c r="E13" s="6"/>
      <c r="F13" s="6"/>
      <c r="G13" s="6"/>
      <c r="H13" s="6"/>
      <c r="I13" s="6"/>
      <c r="J13" s="6"/>
      <c r="K13" s="6"/>
      <c r="L13" s="6"/>
      <c r="M13" s="6"/>
      <c r="N13" s="85"/>
    </row>
    <row r="14" spans="3:14" ht="14.25" customHeight="1">
      <c r="C14" s="260" t="s">
        <v>8</v>
      </c>
      <c r="D14" s="331"/>
      <c r="E14" s="331"/>
      <c r="F14" s="263" t="s">
        <v>9</v>
      </c>
      <c r="G14" s="335"/>
      <c r="H14" s="336"/>
      <c r="I14" s="6"/>
      <c r="J14" s="6"/>
      <c r="K14" s="6"/>
      <c r="L14" s="6"/>
      <c r="M14" s="6"/>
      <c r="N14" s="85"/>
    </row>
    <row r="15" spans="3:14" ht="14.25" customHeight="1">
      <c r="C15" s="7"/>
      <c r="D15" s="7"/>
      <c r="E15" s="7"/>
      <c r="F15" s="6"/>
      <c r="G15" s="6"/>
      <c r="H15" s="6"/>
      <c r="I15" s="6"/>
      <c r="J15" s="6"/>
      <c r="K15" s="6"/>
      <c r="L15" s="6"/>
      <c r="M15" s="6"/>
      <c r="N15" s="85"/>
    </row>
    <row r="16" spans="3:14" ht="14.25" customHeight="1">
      <c r="C16" s="264" t="s">
        <v>10</v>
      </c>
      <c r="D16" s="335"/>
      <c r="E16" s="335"/>
      <c r="F16" s="335"/>
      <c r="G16" s="335"/>
      <c r="H16" s="335"/>
      <c r="I16" s="335"/>
      <c r="J16" s="335"/>
      <c r="K16" s="335"/>
      <c r="L16" s="335"/>
      <c r="M16" s="336"/>
      <c r="N16" s="85"/>
    </row>
    <row r="17" spans="2:14" ht="19.5" customHeight="1">
      <c r="B17" s="84"/>
      <c r="C17" s="6" t="s">
        <v>11</v>
      </c>
      <c r="D17" s="6"/>
      <c r="E17" s="6"/>
      <c r="F17" s="265"/>
      <c r="G17" s="337"/>
      <c r="H17" s="337"/>
      <c r="I17" s="337"/>
      <c r="J17" s="337"/>
      <c r="K17" s="337"/>
      <c r="L17" s="337"/>
      <c r="M17" s="337"/>
      <c r="N17" s="85"/>
    </row>
    <row r="18" spans="2:14" ht="19.5" customHeight="1">
      <c r="B18" s="84"/>
      <c r="C18" s="256" t="s">
        <v>12</v>
      </c>
      <c r="D18" s="331"/>
      <c r="E18" s="331"/>
      <c r="F18" s="261" t="s">
        <v>13</v>
      </c>
      <c r="G18" s="334"/>
      <c r="H18" s="260" t="s">
        <v>14</v>
      </c>
      <c r="I18" s="331"/>
      <c r="J18" s="259"/>
      <c r="K18" s="333"/>
      <c r="L18" s="333"/>
      <c r="M18" s="333"/>
      <c r="N18" s="85"/>
    </row>
    <row r="19" spans="2:14" ht="19.5" customHeight="1">
      <c r="B19" s="84"/>
      <c r="C19" s="6" t="s">
        <v>15</v>
      </c>
      <c r="D19" s="6"/>
      <c r="E19" s="6"/>
      <c r="F19" s="259" t="s">
        <v>16</v>
      </c>
      <c r="G19" s="333"/>
      <c r="H19" s="333"/>
      <c r="I19" s="333"/>
      <c r="J19" s="333"/>
      <c r="K19" s="8" t="s">
        <v>17</v>
      </c>
      <c r="L19" s="262"/>
      <c r="M19" s="334"/>
      <c r="N19" s="85"/>
    </row>
    <row r="20" spans="2:14" ht="19.5" customHeight="1">
      <c r="B20" s="84"/>
      <c r="C20" s="6" t="s">
        <v>18</v>
      </c>
      <c r="D20" s="6"/>
      <c r="E20" s="259" t="s">
        <v>19</v>
      </c>
      <c r="F20" s="333"/>
      <c r="G20" s="333"/>
      <c r="H20" s="333"/>
      <c r="I20" s="333"/>
      <c r="J20" s="333"/>
      <c r="K20" s="6"/>
      <c r="L20" s="6"/>
      <c r="M20" s="6"/>
      <c r="N20" s="85"/>
    </row>
    <row r="21" spans="2:14" ht="19.5" customHeight="1">
      <c r="B21" s="84"/>
      <c r="C21" s="6"/>
      <c r="D21" s="6"/>
      <c r="E21" s="6"/>
      <c r="F21" s="6"/>
      <c r="G21" s="6"/>
      <c r="H21" s="6"/>
      <c r="I21" s="6"/>
      <c r="J21" s="6"/>
      <c r="K21" s="6"/>
      <c r="L21" s="6"/>
      <c r="M21" s="6"/>
      <c r="N21" s="85"/>
    </row>
    <row r="22" spans="2:14" ht="14.25" customHeight="1">
      <c r="B22" s="84"/>
      <c r="C22" s="264" t="s">
        <v>20</v>
      </c>
      <c r="D22" s="335"/>
      <c r="E22" s="335"/>
      <c r="F22" s="335"/>
      <c r="G22" s="335"/>
      <c r="H22" s="335"/>
      <c r="I22" s="335"/>
      <c r="J22" s="335"/>
      <c r="K22" s="335"/>
      <c r="L22" s="335"/>
      <c r="M22" s="336"/>
      <c r="N22" s="85"/>
    </row>
    <row r="23" spans="2:14" ht="19.5" customHeight="1">
      <c r="B23" s="84"/>
      <c r="C23" s="6" t="s">
        <v>21</v>
      </c>
      <c r="D23" s="6"/>
      <c r="E23" s="6"/>
      <c r="F23" s="267"/>
      <c r="G23" s="337"/>
      <c r="H23" s="337"/>
      <c r="I23" s="337"/>
      <c r="J23" s="337"/>
      <c r="K23" s="337"/>
      <c r="L23" s="337"/>
      <c r="M23" s="337"/>
      <c r="N23" s="85"/>
    </row>
    <row r="24" spans="2:14" ht="19.5" customHeight="1">
      <c r="B24" s="84"/>
      <c r="C24" s="256" t="s">
        <v>12</v>
      </c>
      <c r="D24" s="331"/>
      <c r="E24" s="331"/>
      <c r="F24" s="259" t="s">
        <v>13</v>
      </c>
      <c r="G24" s="333"/>
      <c r="H24" s="260" t="s">
        <v>14</v>
      </c>
      <c r="I24" s="331"/>
      <c r="J24" s="268"/>
      <c r="K24" s="333"/>
      <c r="L24" s="333"/>
      <c r="M24" s="333"/>
      <c r="N24" s="85"/>
    </row>
    <row r="25" spans="2:14" ht="19.5" customHeight="1">
      <c r="B25" s="84"/>
      <c r="C25" s="6" t="s">
        <v>15</v>
      </c>
      <c r="D25" s="6"/>
      <c r="E25" s="6"/>
      <c r="F25" s="259" t="s">
        <v>22</v>
      </c>
      <c r="G25" s="333"/>
      <c r="H25" s="333"/>
      <c r="I25" s="333"/>
      <c r="J25" s="333"/>
      <c r="K25" s="8" t="s">
        <v>17</v>
      </c>
      <c r="L25" s="262"/>
      <c r="M25" s="334"/>
      <c r="N25" s="88"/>
    </row>
    <row r="26" spans="2:14" ht="19.5" customHeight="1">
      <c r="B26" s="84"/>
      <c r="C26" s="6" t="s">
        <v>18</v>
      </c>
      <c r="D26" s="6"/>
      <c r="E26" s="6"/>
      <c r="F26" s="262" t="s">
        <v>23</v>
      </c>
      <c r="G26" s="334"/>
      <c r="H26" s="334"/>
      <c r="I26" s="334"/>
      <c r="J26" s="334"/>
      <c r="K26" s="6"/>
      <c r="L26" s="6"/>
      <c r="M26" s="6"/>
      <c r="N26" s="88"/>
    </row>
    <row r="27" spans="2:14" ht="19.5" customHeight="1">
      <c r="B27" s="84"/>
      <c r="C27" s="6"/>
      <c r="D27" s="6"/>
      <c r="E27" s="6"/>
      <c r="F27" s="6"/>
      <c r="G27" s="6"/>
      <c r="H27" s="6"/>
      <c r="I27" s="6"/>
      <c r="J27" s="6"/>
      <c r="K27" s="6"/>
      <c r="L27" s="6"/>
      <c r="M27" s="6"/>
      <c r="N27" s="88"/>
    </row>
    <row r="28" spans="2:14" ht="14.25" customHeight="1">
      <c r="B28" s="84"/>
      <c r="C28" s="9" t="s">
        <v>24</v>
      </c>
      <c r="D28" s="89" t="s">
        <v>25</v>
      </c>
      <c r="E28" s="271" t="s">
        <v>26</v>
      </c>
      <c r="F28" s="330"/>
      <c r="G28" s="270" t="s">
        <v>27</v>
      </c>
      <c r="H28" s="329"/>
      <c r="I28" s="329"/>
      <c r="J28" s="264" t="s">
        <v>28</v>
      </c>
      <c r="K28" s="335"/>
      <c r="L28" s="335"/>
      <c r="M28" s="336"/>
      <c r="N28" s="88"/>
    </row>
    <row r="29" spans="2:14" ht="75.75" customHeight="1">
      <c r="B29" s="90"/>
      <c r="C29" s="10">
        <v>93071016057</v>
      </c>
      <c r="D29" s="11"/>
      <c r="E29" s="266" t="s">
        <v>29</v>
      </c>
      <c r="F29" s="338"/>
      <c r="G29" s="266" t="s">
        <v>30</v>
      </c>
      <c r="H29" s="337"/>
      <c r="I29" s="338"/>
      <c r="J29" s="269" t="s">
        <v>31</v>
      </c>
      <c r="K29" s="333"/>
      <c r="L29" s="333"/>
      <c r="M29" s="339"/>
      <c r="N29" s="88"/>
    </row>
    <row r="30" spans="2:14" ht="57" customHeight="1">
      <c r="B30" s="90"/>
      <c r="C30" s="12">
        <v>93071016060</v>
      </c>
      <c r="D30" s="13"/>
      <c r="E30" s="241" t="s">
        <v>32</v>
      </c>
      <c r="F30" s="340"/>
      <c r="G30" s="241" t="s">
        <v>33</v>
      </c>
      <c r="H30" s="334"/>
      <c r="I30" s="340"/>
      <c r="J30" s="242" t="s">
        <v>31</v>
      </c>
      <c r="K30" s="334"/>
      <c r="L30" s="334"/>
      <c r="M30" s="340"/>
      <c r="N30" s="88"/>
    </row>
    <row r="31" spans="2:14" ht="49.5" customHeight="1">
      <c r="B31" s="90"/>
      <c r="C31" s="12">
        <v>93071016063</v>
      </c>
      <c r="D31" s="13"/>
      <c r="E31" s="241" t="s">
        <v>34</v>
      </c>
      <c r="F31" s="340"/>
      <c r="G31" s="241" t="s">
        <v>35</v>
      </c>
      <c r="H31" s="334"/>
      <c r="I31" s="340"/>
      <c r="J31" s="242" t="s">
        <v>31</v>
      </c>
      <c r="K31" s="334"/>
      <c r="L31" s="334"/>
      <c r="M31" s="340"/>
      <c r="N31" s="88"/>
    </row>
    <row r="32" spans="2:14" ht="50.25" customHeight="1">
      <c r="B32" s="90"/>
      <c r="C32" s="12">
        <v>93071016065</v>
      </c>
      <c r="D32" s="13"/>
      <c r="E32" s="241" t="s">
        <v>36</v>
      </c>
      <c r="F32" s="340"/>
      <c r="G32" s="241" t="s">
        <v>37</v>
      </c>
      <c r="H32" s="334"/>
      <c r="I32" s="340"/>
      <c r="J32" s="242" t="s">
        <v>31</v>
      </c>
      <c r="K32" s="334"/>
      <c r="L32" s="334"/>
      <c r="M32" s="340"/>
      <c r="N32" s="88"/>
    </row>
    <row r="33" spans="2:14" ht="77.25" customHeight="1">
      <c r="B33" s="90"/>
      <c r="C33" s="14">
        <v>93071016068</v>
      </c>
      <c r="D33" s="13"/>
      <c r="E33" s="241" t="s">
        <v>38</v>
      </c>
      <c r="F33" s="340"/>
      <c r="G33" s="241" t="s">
        <v>39</v>
      </c>
      <c r="H33" s="334"/>
      <c r="I33" s="340"/>
      <c r="J33" s="242" t="s">
        <v>31</v>
      </c>
      <c r="K33" s="334"/>
      <c r="L33" s="334"/>
      <c r="M33" s="340"/>
      <c r="N33" s="88"/>
    </row>
    <row r="34" spans="2:14" ht="48.75" customHeight="1">
      <c r="B34" s="90"/>
      <c r="C34" s="14">
        <v>93071016071</v>
      </c>
      <c r="D34" s="13"/>
      <c r="E34" s="241" t="s">
        <v>40</v>
      </c>
      <c r="F34" s="340"/>
      <c r="G34" s="241" t="s">
        <v>41</v>
      </c>
      <c r="H34" s="334"/>
      <c r="I34" s="340"/>
      <c r="J34" s="242" t="s">
        <v>31</v>
      </c>
      <c r="K34" s="334"/>
      <c r="L34" s="334"/>
      <c r="M34" s="340"/>
      <c r="N34" s="88"/>
    </row>
    <row r="35" spans="2:14" ht="44.25" customHeight="1">
      <c r="B35" s="90"/>
      <c r="C35" s="14">
        <v>93071016072</v>
      </c>
      <c r="D35" s="13"/>
      <c r="E35" s="241" t="s">
        <v>42</v>
      </c>
      <c r="F35" s="340"/>
      <c r="G35" s="241" t="s">
        <v>43</v>
      </c>
      <c r="H35" s="334"/>
      <c r="I35" s="340"/>
      <c r="J35" s="242" t="s">
        <v>31</v>
      </c>
      <c r="K35" s="334"/>
      <c r="L35" s="334"/>
      <c r="M35" s="340"/>
      <c r="N35" s="88"/>
    </row>
    <row r="36" spans="2:14" ht="35.25" customHeight="1">
      <c r="B36" s="90"/>
      <c r="C36" s="14">
        <v>922515140</v>
      </c>
      <c r="D36" s="13"/>
      <c r="E36" s="241" t="s">
        <v>44</v>
      </c>
      <c r="F36" s="340"/>
      <c r="G36" s="243"/>
      <c r="H36" s="334"/>
      <c r="I36" s="340"/>
      <c r="J36" s="242" t="s">
        <v>45</v>
      </c>
      <c r="K36" s="334"/>
      <c r="L36" s="334"/>
      <c r="M36" s="341"/>
      <c r="N36" s="88"/>
    </row>
    <row r="37" spans="2:14" ht="48.75" customHeight="1">
      <c r="B37" s="90"/>
      <c r="C37" s="14">
        <v>10101910713</v>
      </c>
      <c r="D37" s="13"/>
      <c r="E37" s="241" t="s">
        <v>46</v>
      </c>
      <c r="F37" s="340"/>
      <c r="G37" s="243"/>
      <c r="H37" s="334"/>
      <c r="I37" s="340"/>
      <c r="J37" s="242" t="s">
        <v>47</v>
      </c>
      <c r="K37" s="334"/>
      <c r="L37" s="334"/>
      <c r="M37" s="341"/>
      <c r="N37" s="88"/>
    </row>
    <row r="38" spans="2:14" ht="25.5" customHeight="1">
      <c r="B38" s="90"/>
      <c r="C38" s="14">
        <v>930714294</v>
      </c>
      <c r="D38" s="13"/>
      <c r="E38" s="241" t="s">
        <v>48</v>
      </c>
      <c r="F38" s="340"/>
      <c r="G38" s="243"/>
      <c r="H38" s="334"/>
      <c r="I38" s="340"/>
      <c r="J38" s="242" t="s">
        <v>49</v>
      </c>
      <c r="K38" s="334"/>
      <c r="L38" s="334"/>
      <c r="M38" s="334"/>
      <c r="N38" s="15"/>
    </row>
    <row r="39" spans="2:14" ht="30.75" customHeight="1">
      <c r="B39" s="90"/>
      <c r="C39" s="92">
        <v>930710889</v>
      </c>
      <c r="D39" s="93"/>
      <c r="E39" s="246" t="s">
        <v>50</v>
      </c>
      <c r="F39" s="342"/>
      <c r="G39" s="248" t="s">
        <v>51</v>
      </c>
      <c r="H39" s="343"/>
      <c r="I39" s="342"/>
      <c r="J39" s="249" t="s">
        <v>52</v>
      </c>
      <c r="K39" s="343"/>
      <c r="L39" s="343"/>
      <c r="M39" s="343"/>
      <c r="N39" s="250"/>
    </row>
    <row r="40" spans="2:14" ht="28.5" customHeight="1">
      <c r="B40" s="90"/>
      <c r="C40" s="13">
        <v>92309066</v>
      </c>
      <c r="D40" s="13"/>
      <c r="E40" s="246" t="s">
        <v>53</v>
      </c>
      <c r="F40" s="342"/>
      <c r="G40" s="248"/>
      <c r="H40" s="343"/>
      <c r="I40" s="342"/>
      <c r="J40" s="249" t="s">
        <v>45</v>
      </c>
      <c r="K40" s="343"/>
      <c r="L40" s="343"/>
      <c r="M40" s="343"/>
      <c r="N40" s="344"/>
    </row>
    <row r="41" spans="2:14" ht="14.25" customHeight="1">
      <c r="B41" s="90"/>
      <c r="C41" s="93">
        <v>93071015112</v>
      </c>
      <c r="D41" s="13"/>
      <c r="E41" s="241" t="s">
        <v>54</v>
      </c>
      <c r="F41" s="340"/>
      <c r="G41" s="17"/>
      <c r="H41" s="18"/>
      <c r="I41" s="19"/>
      <c r="J41" s="20"/>
      <c r="K41" s="21"/>
      <c r="L41" s="21"/>
      <c r="M41" s="21"/>
      <c r="N41" s="344"/>
    </row>
    <row r="42" spans="2:14" ht="14.25" customHeight="1">
      <c r="B42" s="90"/>
      <c r="C42" s="93">
        <v>93071015091</v>
      </c>
      <c r="D42" s="13"/>
      <c r="E42" s="241" t="s">
        <v>54</v>
      </c>
      <c r="F42" s="340"/>
      <c r="G42" s="17"/>
      <c r="H42" s="18"/>
      <c r="I42" s="19"/>
      <c r="J42" s="20"/>
      <c r="K42" s="21"/>
      <c r="L42" s="21"/>
      <c r="M42" s="21"/>
      <c r="N42" s="344"/>
    </row>
    <row r="43" spans="2:14" ht="14.25" customHeight="1">
      <c r="B43" s="90"/>
      <c r="C43" s="95">
        <v>218140150037375</v>
      </c>
      <c r="D43" s="24"/>
      <c r="E43" s="241" t="s">
        <v>55</v>
      </c>
      <c r="F43" s="340"/>
      <c r="G43" s="22"/>
      <c r="H43" s="22"/>
      <c r="I43" s="22"/>
      <c r="J43" s="91"/>
      <c r="K43" s="23"/>
      <c r="L43" s="23"/>
      <c r="M43" s="23"/>
      <c r="N43" s="344"/>
    </row>
    <row r="44" spans="2:14" ht="41.25" customHeight="1">
      <c r="B44" s="244"/>
      <c r="C44" s="93">
        <v>93079420</v>
      </c>
      <c r="D44" s="93"/>
      <c r="E44" s="245" t="s">
        <v>50</v>
      </c>
      <c r="F44" s="345"/>
      <c r="G44" s="248" t="s">
        <v>56</v>
      </c>
      <c r="H44" s="343"/>
      <c r="I44" s="342"/>
      <c r="J44" s="251"/>
      <c r="K44" s="346"/>
      <c r="L44" s="346"/>
      <c r="M44" s="346"/>
      <c r="N44" s="344"/>
    </row>
    <row r="45" spans="2:14" ht="41.25" customHeight="1">
      <c r="B45" s="347"/>
      <c r="C45" s="93"/>
      <c r="D45" s="94" t="s">
        <v>57</v>
      </c>
      <c r="E45" s="241" t="s">
        <v>58</v>
      </c>
      <c r="F45" s="340"/>
      <c r="G45" s="243" t="s">
        <v>59</v>
      </c>
      <c r="H45" s="334"/>
      <c r="I45" s="340"/>
      <c r="J45" s="20"/>
      <c r="K45" s="21"/>
      <c r="L45" s="21"/>
      <c r="M45" s="25"/>
      <c r="N45" s="344"/>
    </row>
    <row r="46" spans="2:14" ht="41.25" customHeight="1">
      <c r="B46" s="347"/>
      <c r="C46" s="93"/>
      <c r="D46" s="94" t="s">
        <v>60</v>
      </c>
      <c r="E46" s="241" t="s">
        <v>61</v>
      </c>
      <c r="F46" s="340"/>
      <c r="G46" s="243" t="s">
        <v>62</v>
      </c>
      <c r="H46" s="334"/>
      <c r="I46" s="340"/>
      <c r="J46" s="20"/>
      <c r="K46" s="21"/>
      <c r="L46" s="21"/>
      <c r="M46" s="25"/>
      <c r="N46" s="344"/>
    </row>
    <row r="47" spans="2:14">
      <c r="B47" s="348"/>
      <c r="C47" s="96">
        <v>93071015030</v>
      </c>
      <c r="D47" s="97"/>
      <c r="E47" s="245" t="s">
        <v>63</v>
      </c>
      <c r="F47" s="345"/>
      <c r="G47" s="252" t="s">
        <v>64</v>
      </c>
      <c r="H47" s="346"/>
      <c r="I47" s="345"/>
      <c r="J47" s="253"/>
      <c r="K47" s="346"/>
      <c r="L47" s="346"/>
      <c r="M47" s="346"/>
      <c r="N47" s="349"/>
    </row>
    <row r="48" spans="2:14" ht="14.25" customHeight="1">
      <c r="B48" s="247" t="s">
        <v>65</v>
      </c>
      <c r="C48" s="334"/>
      <c r="D48" s="334"/>
      <c r="E48" s="334"/>
      <c r="F48" s="334"/>
      <c r="G48" s="334"/>
      <c r="H48" s="334"/>
      <c r="I48" s="334"/>
      <c r="J48" s="334"/>
      <c r="K48" s="334"/>
      <c r="L48" s="334"/>
      <c r="M48" s="334"/>
      <c r="N48" s="340"/>
    </row>
  </sheetData>
  <mergeCells count="86">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G37:I37"/>
    <mergeCell ref="J37:M37"/>
    <mergeCell ref="N39:N47"/>
    <mergeCell ref="G40:I40"/>
    <mergeCell ref="J40:M40"/>
    <mergeCell ref="G44:I44"/>
    <mergeCell ref="J44:M44"/>
    <mergeCell ref="G45:I45"/>
    <mergeCell ref="G46:I46"/>
    <mergeCell ref="G47:I47"/>
    <mergeCell ref="J47:M47"/>
    <mergeCell ref="B48:N48"/>
    <mergeCell ref="G38:I38"/>
    <mergeCell ref="J38:M38"/>
    <mergeCell ref="E39:F39"/>
    <mergeCell ref="G39:I39"/>
    <mergeCell ref="J39:M39"/>
    <mergeCell ref="E37:F37"/>
    <mergeCell ref="E41:F41"/>
    <mergeCell ref="E42:F42"/>
    <mergeCell ref="E43:F43"/>
    <mergeCell ref="B44:B47"/>
    <mergeCell ref="E44:F44"/>
    <mergeCell ref="E45:F45"/>
    <mergeCell ref="E46:F46"/>
    <mergeCell ref="E47:F47"/>
    <mergeCell ref="E38:F38"/>
    <mergeCell ref="E40:F40"/>
    <mergeCell ref="E35:F35"/>
    <mergeCell ref="G35:I35"/>
    <mergeCell ref="J35:M35"/>
    <mergeCell ref="E36:F36"/>
    <mergeCell ref="G36:I36"/>
    <mergeCell ref="J36:M36"/>
    <mergeCell ref="G34:I34"/>
    <mergeCell ref="J34:M34"/>
    <mergeCell ref="E32:F32"/>
    <mergeCell ref="G32:I32"/>
    <mergeCell ref="J32:M32"/>
    <mergeCell ref="E33:F33"/>
    <mergeCell ref="G33:I33"/>
    <mergeCell ref="J33:M33"/>
    <mergeCell ref="E34:F34"/>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topLeftCell="A4" workbookViewId="0">
      <selection activeCell="Q12" sqref="Q12"/>
    </sheetView>
  </sheetViews>
  <sheetFormatPr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c r="A2" s="26"/>
      <c r="B2" s="27"/>
      <c r="C2" s="26"/>
      <c r="D2" s="29" t="s">
        <v>66</v>
      </c>
      <c r="E2" s="6"/>
      <c r="F2" s="26"/>
      <c r="G2" s="26"/>
      <c r="H2" s="26"/>
      <c r="I2" s="6"/>
      <c r="J2" s="6"/>
      <c r="K2" s="6"/>
      <c r="L2" s="6"/>
      <c r="M2" s="28"/>
      <c r="N2" s="26"/>
      <c r="O2" s="26"/>
      <c r="P2" s="26"/>
      <c r="Q2" s="26"/>
    </row>
    <row r="3" spans="1:17">
      <c r="A3" s="26"/>
      <c r="B3" s="27"/>
      <c r="C3" s="28"/>
      <c r="D3" s="26"/>
      <c r="E3" s="6"/>
      <c r="F3" s="26"/>
      <c r="G3" s="26"/>
      <c r="H3" s="26"/>
      <c r="I3" s="6"/>
      <c r="J3" s="6"/>
      <c r="K3" s="6"/>
      <c r="L3" s="6"/>
      <c r="M3" s="28"/>
      <c r="N3" s="26"/>
      <c r="O3" s="26"/>
      <c r="P3" s="26"/>
      <c r="Q3" s="26"/>
    </row>
    <row r="4" spans="1:17" ht="18.75" customHeight="1">
      <c r="A4" s="98" t="s">
        <v>67</v>
      </c>
      <c r="B4" s="1"/>
      <c r="C4" s="158"/>
      <c r="D4" s="113"/>
      <c r="E4" s="113"/>
      <c r="F4" s="113"/>
      <c r="G4" s="113"/>
      <c r="H4" s="3"/>
      <c r="I4" s="30"/>
      <c r="J4" s="30"/>
      <c r="K4" s="30"/>
      <c r="L4" s="6"/>
      <c r="M4" s="28"/>
      <c r="N4" s="26"/>
      <c r="O4" s="26"/>
      <c r="P4" s="26"/>
      <c r="Q4" s="26"/>
    </row>
    <row r="5" spans="1:17">
      <c r="A5" s="98" t="s">
        <v>68</v>
      </c>
      <c r="B5" s="1"/>
      <c r="C5" s="99">
        <v>19</v>
      </c>
      <c r="D5" s="26" t="s">
        <v>69</v>
      </c>
      <c r="E5" s="86" t="s">
        <v>70</v>
      </c>
      <c r="F5" s="26"/>
      <c r="G5" s="26"/>
      <c r="H5" s="26"/>
      <c r="I5" s="6"/>
      <c r="J5" s="6"/>
      <c r="K5" s="6"/>
      <c r="L5" s="6"/>
      <c r="M5" s="28"/>
      <c r="N5" s="26"/>
      <c r="O5" s="26"/>
      <c r="P5" s="26"/>
      <c r="Q5" s="26"/>
    </row>
    <row r="6" spans="1:17" ht="15" customHeight="1">
      <c r="A6" s="100" t="s">
        <v>71</v>
      </c>
      <c r="B6" s="27"/>
      <c r="C6" s="99">
        <v>9307</v>
      </c>
      <c r="D6" s="26" t="s">
        <v>72</v>
      </c>
      <c r="E6" s="87" t="s">
        <v>73</v>
      </c>
      <c r="F6" s="26"/>
      <c r="G6" s="26"/>
      <c r="H6" s="26"/>
      <c r="I6" s="6"/>
      <c r="J6" s="6"/>
      <c r="K6" s="6"/>
      <c r="L6" s="6"/>
      <c r="M6" s="28"/>
      <c r="N6" s="26"/>
      <c r="O6" s="26"/>
      <c r="P6" s="26"/>
      <c r="Q6" s="26"/>
    </row>
    <row r="7" spans="1:17">
      <c r="A7" s="98" t="s">
        <v>74</v>
      </c>
      <c r="B7" s="1"/>
      <c r="C7" s="101" t="s">
        <v>75</v>
      </c>
      <c r="D7" s="31" t="s">
        <v>76</v>
      </c>
      <c r="E7" s="86"/>
      <c r="F7" s="26"/>
      <c r="G7" s="26"/>
      <c r="H7" s="26"/>
      <c r="I7" s="6"/>
      <c r="J7" s="6"/>
      <c r="K7" s="6"/>
      <c r="L7" s="6"/>
      <c r="M7" s="28"/>
      <c r="N7" s="26"/>
      <c r="O7" s="26"/>
      <c r="P7" s="26"/>
      <c r="Q7" s="26"/>
    </row>
    <row r="8" spans="1:17">
      <c r="A8" s="98" t="s">
        <v>77</v>
      </c>
      <c r="B8" s="1"/>
      <c r="C8" s="102"/>
      <c r="D8" s="31" t="s">
        <v>76</v>
      </c>
      <c r="E8" s="87"/>
      <c r="F8" s="26"/>
      <c r="G8" s="26"/>
      <c r="H8" s="26"/>
      <c r="I8" s="6"/>
      <c r="J8" s="6"/>
      <c r="K8" s="6"/>
      <c r="L8" s="6"/>
      <c r="M8" s="28"/>
      <c r="N8" s="26"/>
      <c r="O8" s="26"/>
      <c r="P8" s="26"/>
      <c r="Q8" s="26"/>
    </row>
    <row r="9" spans="1:17">
      <c r="A9" s="98" t="s">
        <v>78</v>
      </c>
      <c r="B9" s="1"/>
      <c r="C9" s="102" t="s">
        <v>79</v>
      </c>
      <c r="D9" s="26"/>
      <c r="E9" s="6"/>
      <c r="F9" s="26"/>
      <c r="G9" s="26"/>
      <c r="H9" s="26"/>
      <c r="I9" s="6"/>
      <c r="J9" s="6"/>
      <c r="K9" s="6"/>
      <c r="L9" s="6"/>
      <c r="M9" s="28"/>
      <c r="N9" s="26"/>
      <c r="O9" s="26"/>
      <c r="P9" s="26"/>
      <c r="Q9" s="26"/>
    </row>
    <row r="10" spans="1:17">
      <c r="A10" s="98"/>
      <c r="B10" s="1"/>
      <c r="C10" s="28"/>
      <c r="D10" s="26"/>
      <c r="E10" s="6"/>
      <c r="F10" s="272" t="s">
        <v>80</v>
      </c>
      <c r="G10" s="331"/>
      <c r="H10" s="331"/>
      <c r="I10" s="331"/>
      <c r="J10" s="331"/>
      <c r="K10" s="331"/>
      <c r="L10" s="331"/>
      <c r="M10" s="331"/>
      <c r="N10" s="331"/>
      <c r="O10" s="331"/>
      <c r="P10" s="331"/>
      <c r="Q10" s="331"/>
    </row>
    <row r="11" spans="1:17" ht="27" customHeight="1">
      <c r="A11" s="103" t="s">
        <v>81</v>
      </c>
      <c r="B11" s="32" t="s">
        <v>5</v>
      </c>
      <c r="C11" s="32" t="s">
        <v>82</v>
      </c>
      <c r="D11" s="32" t="s">
        <v>83</v>
      </c>
      <c r="E11" s="32" t="s">
        <v>84</v>
      </c>
      <c r="F11" s="33">
        <v>45261</v>
      </c>
      <c r="G11" s="34" t="s">
        <v>85</v>
      </c>
      <c r="H11" s="34" t="s">
        <v>86</v>
      </c>
      <c r="I11" s="34" t="s">
        <v>87</v>
      </c>
      <c r="J11" s="34" t="s">
        <v>88</v>
      </c>
      <c r="K11" s="34" t="s">
        <v>89</v>
      </c>
      <c r="L11" s="34" t="s">
        <v>90</v>
      </c>
      <c r="M11" s="34" t="s">
        <v>91</v>
      </c>
      <c r="N11" s="34" t="s">
        <v>92</v>
      </c>
      <c r="O11" s="34" t="s">
        <v>93</v>
      </c>
      <c r="P11" s="34" t="s">
        <v>94</v>
      </c>
      <c r="Q11" s="116" t="s">
        <v>95</v>
      </c>
    </row>
    <row r="12" spans="1:17" s="118" customFormat="1">
      <c r="A12" s="117">
        <v>1</v>
      </c>
      <c r="B12" s="150" t="s">
        <v>96</v>
      </c>
      <c r="C12" s="150" t="s">
        <v>97</v>
      </c>
      <c r="D12" s="150" t="s">
        <v>98</v>
      </c>
      <c r="E12" s="150"/>
      <c r="F12" s="159">
        <v>1</v>
      </c>
      <c r="G12" s="159">
        <v>1</v>
      </c>
      <c r="H12" s="159">
        <v>1</v>
      </c>
      <c r="I12" s="159">
        <v>1</v>
      </c>
      <c r="J12" s="159">
        <v>1</v>
      </c>
      <c r="K12" s="35">
        <v>1</v>
      </c>
      <c r="L12" s="35">
        <v>1</v>
      </c>
      <c r="M12" s="35">
        <v>1</v>
      </c>
      <c r="N12" s="35">
        <v>1</v>
      </c>
      <c r="O12" s="35">
        <v>1</v>
      </c>
      <c r="P12" s="35">
        <v>1</v>
      </c>
      <c r="Q12" s="35">
        <v>1</v>
      </c>
    </row>
    <row r="13" spans="1:17" s="118" customFormat="1">
      <c r="A13" s="117">
        <v>2</v>
      </c>
      <c r="B13" s="150" t="s">
        <v>99</v>
      </c>
      <c r="C13" s="150" t="s">
        <v>100</v>
      </c>
      <c r="D13" s="150" t="s">
        <v>98</v>
      </c>
      <c r="E13" s="150"/>
      <c r="F13" s="159">
        <v>2</v>
      </c>
      <c r="G13" s="159">
        <v>2</v>
      </c>
      <c r="H13" s="159">
        <v>2</v>
      </c>
      <c r="I13" s="159">
        <v>2</v>
      </c>
      <c r="J13" s="159">
        <v>2</v>
      </c>
      <c r="K13" s="35">
        <v>1</v>
      </c>
      <c r="L13" s="35">
        <v>1</v>
      </c>
      <c r="M13" s="35">
        <v>1</v>
      </c>
      <c r="N13" s="35">
        <v>1</v>
      </c>
      <c r="O13" s="35">
        <v>1</v>
      </c>
      <c r="P13" s="35">
        <v>1</v>
      </c>
      <c r="Q13" s="35">
        <v>1</v>
      </c>
    </row>
    <row r="14" spans="1:17" s="118" customFormat="1">
      <c r="A14" s="151">
        <v>3</v>
      </c>
      <c r="B14" s="150" t="s">
        <v>101</v>
      </c>
      <c r="C14" s="150" t="s">
        <v>102</v>
      </c>
      <c r="D14" s="150" t="s">
        <v>98</v>
      </c>
      <c r="E14" s="150"/>
      <c r="F14" s="159">
        <v>4</v>
      </c>
      <c r="G14" s="159">
        <v>4</v>
      </c>
      <c r="H14" s="159">
        <v>3</v>
      </c>
      <c r="I14" s="159">
        <v>2</v>
      </c>
      <c r="J14" s="159">
        <v>1</v>
      </c>
      <c r="K14" s="159">
        <v>0</v>
      </c>
      <c r="L14" s="159">
        <v>0</v>
      </c>
      <c r="M14" s="159">
        <v>0</v>
      </c>
      <c r="N14" s="159">
        <v>0</v>
      </c>
      <c r="O14" s="159">
        <v>4</v>
      </c>
      <c r="P14" s="159">
        <v>4</v>
      </c>
      <c r="Q14" s="159">
        <v>4</v>
      </c>
    </row>
    <row r="15" spans="1:17" s="118" customFormat="1">
      <c r="A15" s="151">
        <v>4</v>
      </c>
      <c r="B15" s="150" t="s">
        <v>103</v>
      </c>
      <c r="C15" s="150" t="s">
        <v>104</v>
      </c>
      <c r="D15" s="150" t="s">
        <v>98</v>
      </c>
      <c r="E15" s="150"/>
      <c r="F15" s="159">
        <v>1</v>
      </c>
      <c r="G15" s="159">
        <v>1</v>
      </c>
      <c r="H15" s="159">
        <v>1</v>
      </c>
      <c r="I15" s="159">
        <v>5</v>
      </c>
      <c r="J15" s="159">
        <v>4</v>
      </c>
      <c r="K15" s="159">
        <v>4</v>
      </c>
      <c r="L15" s="159">
        <v>3</v>
      </c>
      <c r="M15" s="159">
        <v>3</v>
      </c>
      <c r="N15" s="159">
        <v>3</v>
      </c>
      <c r="O15" s="159">
        <v>1</v>
      </c>
      <c r="P15" s="159">
        <v>1</v>
      </c>
      <c r="Q15" s="159">
        <v>1</v>
      </c>
    </row>
    <row r="16" spans="1:17" s="118" customFormat="1">
      <c r="A16" s="151">
        <v>5</v>
      </c>
      <c r="B16" s="150" t="s">
        <v>105</v>
      </c>
      <c r="C16" s="150" t="s">
        <v>106</v>
      </c>
      <c r="D16" s="150" t="s">
        <v>107</v>
      </c>
      <c r="E16" s="150"/>
      <c r="F16" s="159">
        <v>1</v>
      </c>
      <c r="G16" s="159">
        <v>1</v>
      </c>
      <c r="H16" s="159">
        <v>1</v>
      </c>
      <c r="I16" s="159">
        <v>1</v>
      </c>
      <c r="J16" s="159">
        <v>1</v>
      </c>
      <c r="K16" s="159">
        <v>1</v>
      </c>
      <c r="L16" s="159">
        <v>1</v>
      </c>
      <c r="M16" s="159">
        <v>1</v>
      </c>
      <c r="N16" s="159">
        <v>1</v>
      </c>
      <c r="O16" s="159">
        <v>1</v>
      </c>
      <c r="P16" s="159">
        <v>1</v>
      </c>
      <c r="Q16" s="159">
        <v>1</v>
      </c>
    </row>
    <row r="17" spans="1:17" s="118" customFormat="1">
      <c r="A17" s="151">
        <v>6</v>
      </c>
      <c r="B17" s="150" t="s">
        <v>108</v>
      </c>
      <c r="C17" s="150" t="s">
        <v>109</v>
      </c>
      <c r="D17" s="150" t="s">
        <v>110</v>
      </c>
      <c r="E17" s="150"/>
      <c r="F17" s="159">
        <v>2</v>
      </c>
      <c r="G17" s="159">
        <v>2</v>
      </c>
      <c r="H17" s="159">
        <v>2</v>
      </c>
      <c r="I17" s="159">
        <v>2</v>
      </c>
      <c r="J17" s="159">
        <v>2</v>
      </c>
      <c r="K17" s="159">
        <v>2</v>
      </c>
      <c r="L17" s="159">
        <v>2</v>
      </c>
      <c r="M17" s="159">
        <v>2</v>
      </c>
      <c r="N17" s="159">
        <v>2</v>
      </c>
      <c r="O17" s="159">
        <v>2</v>
      </c>
      <c r="P17" s="159">
        <v>2</v>
      </c>
      <c r="Q17" s="159">
        <v>2</v>
      </c>
    </row>
    <row r="18" spans="1:17" s="118" customFormat="1">
      <c r="A18" s="117">
        <v>7</v>
      </c>
      <c r="B18" s="150" t="s">
        <v>111</v>
      </c>
      <c r="C18" s="150" t="s">
        <v>112</v>
      </c>
      <c r="D18" s="150" t="s">
        <v>113</v>
      </c>
      <c r="E18" s="150"/>
      <c r="F18" s="159">
        <v>3</v>
      </c>
      <c r="G18" s="159">
        <v>3</v>
      </c>
      <c r="H18" s="159">
        <v>3</v>
      </c>
      <c r="I18" s="159">
        <v>3</v>
      </c>
      <c r="J18" s="159">
        <v>3</v>
      </c>
      <c r="K18" s="159">
        <v>3</v>
      </c>
      <c r="L18" s="159">
        <v>3</v>
      </c>
      <c r="M18" s="159">
        <v>3</v>
      </c>
      <c r="N18" s="159">
        <v>3</v>
      </c>
      <c r="O18" s="159">
        <v>3</v>
      </c>
      <c r="P18" s="159">
        <v>3</v>
      </c>
      <c r="Q18" s="159">
        <v>3</v>
      </c>
    </row>
    <row r="19" spans="1:17" s="118" customFormat="1">
      <c r="A19" s="117">
        <v>8</v>
      </c>
      <c r="B19" s="150" t="s">
        <v>114</v>
      </c>
      <c r="C19" s="150" t="s">
        <v>115</v>
      </c>
      <c r="D19" s="150" t="s">
        <v>116</v>
      </c>
      <c r="E19" s="150"/>
      <c r="F19" s="159">
        <v>4</v>
      </c>
      <c r="G19" s="159">
        <v>4</v>
      </c>
      <c r="H19" s="159">
        <v>4</v>
      </c>
      <c r="I19" s="159">
        <v>4</v>
      </c>
      <c r="J19" s="159">
        <v>4</v>
      </c>
      <c r="K19" s="159">
        <v>4</v>
      </c>
      <c r="L19" s="159">
        <v>4</v>
      </c>
      <c r="M19" s="159">
        <v>4</v>
      </c>
      <c r="N19" s="159">
        <v>4</v>
      </c>
      <c r="O19" s="159">
        <v>3</v>
      </c>
      <c r="P19" s="159">
        <v>3</v>
      </c>
      <c r="Q19" s="159">
        <v>3</v>
      </c>
    </row>
    <row r="20" spans="1:17" s="118" customFormat="1">
      <c r="A20" s="151">
        <v>9</v>
      </c>
      <c r="B20" s="150" t="s">
        <v>117</v>
      </c>
      <c r="C20" s="150" t="s">
        <v>118</v>
      </c>
      <c r="D20" s="150" t="s">
        <v>116</v>
      </c>
      <c r="E20" s="150"/>
      <c r="F20" s="159">
        <v>1</v>
      </c>
      <c r="G20" s="159">
        <v>1</v>
      </c>
      <c r="H20" s="159">
        <v>1</v>
      </c>
      <c r="I20" s="159">
        <v>1</v>
      </c>
      <c r="J20" s="159">
        <v>1</v>
      </c>
      <c r="K20" s="159">
        <v>1</v>
      </c>
      <c r="L20" s="159">
        <v>1</v>
      </c>
      <c r="M20" s="159">
        <v>1</v>
      </c>
      <c r="N20" s="159">
        <v>1</v>
      </c>
      <c r="O20" s="159">
        <v>1</v>
      </c>
      <c r="P20" s="159">
        <v>1</v>
      </c>
      <c r="Q20" s="159">
        <v>1</v>
      </c>
    </row>
    <row r="21" spans="1:17" s="118" customFormat="1" ht="15.75" customHeight="1">
      <c r="A21" s="151">
        <v>10</v>
      </c>
      <c r="B21" s="150" t="s">
        <v>119</v>
      </c>
      <c r="C21" s="150" t="s">
        <v>120</v>
      </c>
      <c r="D21" s="150" t="s">
        <v>116</v>
      </c>
      <c r="E21" s="150"/>
      <c r="F21" s="159">
        <v>1</v>
      </c>
      <c r="G21" s="159">
        <v>1</v>
      </c>
      <c r="H21" s="159">
        <v>1</v>
      </c>
      <c r="I21" s="159">
        <v>1</v>
      </c>
      <c r="J21" s="159">
        <v>1</v>
      </c>
      <c r="K21" s="159">
        <v>1</v>
      </c>
      <c r="L21" s="159">
        <v>1</v>
      </c>
      <c r="M21" s="159">
        <v>1</v>
      </c>
      <c r="N21" s="159">
        <v>1</v>
      </c>
      <c r="O21" s="159">
        <v>1</v>
      </c>
      <c r="P21" s="159">
        <v>1</v>
      </c>
      <c r="Q21" s="159">
        <v>1</v>
      </c>
    </row>
    <row r="22" spans="1:17" s="118" customFormat="1" ht="15.75" customHeight="1">
      <c r="A22" s="151">
        <v>11</v>
      </c>
      <c r="B22" s="150" t="s">
        <v>121</v>
      </c>
      <c r="C22" s="150" t="s">
        <v>121</v>
      </c>
      <c r="D22" s="150" t="s">
        <v>98</v>
      </c>
      <c r="E22" s="150"/>
      <c r="F22" s="159">
        <v>7</v>
      </c>
      <c r="G22" s="159">
        <v>7</v>
      </c>
      <c r="H22" s="159">
        <v>7</v>
      </c>
      <c r="I22" s="159">
        <v>10</v>
      </c>
      <c r="J22" s="159">
        <v>10</v>
      </c>
      <c r="K22" s="159">
        <v>10</v>
      </c>
      <c r="L22" s="159">
        <v>10</v>
      </c>
      <c r="M22" s="159">
        <v>10</v>
      </c>
      <c r="N22" s="159">
        <v>10</v>
      </c>
      <c r="O22" s="159">
        <v>10</v>
      </c>
      <c r="P22" s="159">
        <v>10</v>
      </c>
      <c r="Q22" s="159">
        <v>10</v>
      </c>
    </row>
    <row r="23" spans="1:17" s="118" customFormat="1" ht="15.75" customHeight="1">
      <c r="A23" s="151">
        <v>12</v>
      </c>
      <c r="B23" s="150" t="s">
        <v>122</v>
      </c>
      <c r="C23" s="150" t="s">
        <v>123</v>
      </c>
      <c r="D23" s="150" t="s">
        <v>113</v>
      </c>
      <c r="E23" s="150"/>
      <c r="F23" s="159">
        <v>4</v>
      </c>
      <c r="G23" s="159">
        <v>4</v>
      </c>
      <c r="H23" s="159">
        <v>4</v>
      </c>
      <c r="I23" s="159">
        <v>4</v>
      </c>
      <c r="J23" s="159">
        <v>4</v>
      </c>
      <c r="K23" s="159">
        <v>4</v>
      </c>
      <c r="L23" s="159">
        <v>4</v>
      </c>
      <c r="M23" s="159">
        <v>4</v>
      </c>
      <c r="N23" s="159">
        <v>4</v>
      </c>
      <c r="O23" s="159">
        <v>4</v>
      </c>
      <c r="P23" s="159">
        <v>4</v>
      </c>
      <c r="Q23" s="159">
        <v>4</v>
      </c>
    </row>
    <row r="24" spans="1:17" s="118" customFormat="1" ht="15.75" customHeight="1">
      <c r="A24" s="117">
        <v>13</v>
      </c>
      <c r="B24" s="150" t="s">
        <v>124</v>
      </c>
      <c r="C24" s="150" t="s">
        <v>125</v>
      </c>
      <c r="D24" s="150" t="s">
        <v>107</v>
      </c>
      <c r="E24" s="150"/>
      <c r="F24" s="159">
        <v>8</v>
      </c>
      <c r="G24" s="159">
        <v>8</v>
      </c>
      <c r="H24" s="159">
        <v>8</v>
      </c>
      <c r="I24" s="159">
        <v>8</v>
      </c>
      <c r="J24" s="159">
        <v>8</v>
      </c>
      <c r="K24" s="159">
        <v>8</v>
      </c>
      <c r="L24" s="159">
        <v>8</v>
      </c>
      <c r="M24" s="159">
        <v>4</v>
      </c>
      <c r="N24" s="159">
        <v>2</v>
      </c>
      <c r="O24" s="159">
        <v>4</v>
      </c>
      <c r="P24" s="159">
        <v>4</v>
      </c>
      <c r="Q24" s="159">
        <v>4</v>
      </c>
    </row>
    <row r="25" spans="1:17" s="118" customFormat="1" ht="15.75" customHeight="1">
      <c r="A25" s="117">
        <v>14</v>
      </c>
      <c r="B25" s="150" t="s">
        <v>126</v>
      </c>
      <c r="C25" s="150" t="s">
        <v>127</v>
      </c>
      <c r="D25" s="150" t="s">
        <v>107</v>
      </c>
      <c r="E25" s="150"/>
      <c r="F25" s="159">
        <v>8</v>
      </c>
      <c r="G25" s="159">
        <v>8</v>
      </c>
      <c r="H25" s="159">
        <v>8</v>
      </c>
      <c r="I25" s="159">
        <v>8</v>
      </c>
      <c r="J25" s="159">
        <v>8</v>
      </c>
      <c r="K25" s="159">
        <v>8</v>
      </c>
      <c r="L25" s="159">
        <v>8</v>
      </c>
      <c r="M25" s="159">
        <v>8</v>
      </c>
      <c r="N25" s="159">
        <v>8</v>
      </c>
      <c r="O25" s="159">
        <v>8</v>
      </c>
      <c r="P25" s="159">
        <v>8</v>
      </c>
      <c r="Q25" s="159">
        <v>8</v>
      </c>
    </row>
    <row r="26" spans="1:17" s="118" customFormat="1" ht="15.75" customHeight="1">
      <c r="A26" s="151">
        <v>15</v>
      </c>
      <c r="B26" s="150" t="s">
        <v>128</v>
      </c>
      <c r="C26" s="150" t="s">
        <v>129</v>
      </c>
      <c r="D26" s="150" t="s">
        <v>107</v>
      </c>
      <c r="E26" s="150"/>
      <c r="F26" s="159">
        <v>8</v>
      </c>
      <c r="G26" s="159">
        <v>8</v>
      </c>
      <c r="H26" s="159">
        <v>8</v>
      </c>
      <c r="I26" s="159">
        <v>8</v>
      </c>
      <c r="J26" s="159">
        <v>7</v>
      </c>
      <c r="K26" s="159">
        <v>7</v>
      </c>
      <c r="L26" s="159">
        <v>7</v>
      </c>
      <c r="M26" s="159">
        <v>7</v>
      </c>
      <c r="N26" s="159">
        <v>7</v>
      </c>
      <c r="O26" s="159">
        <v>7</v>
      </c>
      <c r="P26" s="159">
        <v>7</v>
      </c>
      <c r="Q26" s="159">
        <v>7</v>
      </c>
    </row>
    <row r="27" spans="1:17" s="118" customFormat="1" ht="15.75" customHeight="1">
      <c r="A27" s="151">
        <v>16</v>
      </c>
      <c r="B27" s="150" t="s">
        <v>130</v>
      </c>
      <c r="C27" s="150" t="s">
        <v>131</v>
      </c>
      <c r="D27" s="150" t="s">
        <v>107</v>
      </c>
      <c r="E27" s="150"/>
      <c r="F27" s="159">
        <v>7</v>
      </c>
      <c r="G27" s="159">
        <v>7</v>
      </c>
      <c r="H27" s="159">
        <v>7</v>
      </c>
      <c r="I27" s="159">
        <v>7</v>
      </c>
      <c r="J27" s="159">
        <v>7</v>
      </c>
      <c r="K27" s="159">
        <v>7</v>
      </c>
      <c r="L27" s="159">
        <v>7</v>
      </c>
      <c r="M27" s="159">
        <v>7</v>
      </c>
      <c r="N27" s="159">
        <v>7</v>
      </c>
      <c r="O27" s="159">
        <v>7</v>
      </c>
      <c r="P27" s="159">
        <v>7</v>
      </c>
      <c r="Q27" s="159">
        <v>7</v>
      </c>
    </row>
    <row r="28" spans="1:17" s="118" customFormat="1" ht="15.75" customHeight="1">
      <c r="A28" s="151">
        <v>17</v>
      </c>
      <c r="B28" s="150" t="s">
        <v>132</v>
      </c>
      <c r="C28" s="150" t="s">
        <v>133</v>
      </c>
      <c r="D28" s="150" t="s">
        <v>134</v>
      </c>
      <c r="E28" s="150"/>
      <c r="F28" s="159">
        <v>1</v>
      </c>
      <c r="G28" s="159">
        <v>1</v>
      </c>
      <c r="H28" s="159">
        <v>1</v>
      </c>
      <c r="I28" s="159">
        <v>1</v>
      </c>
      <c r="J28" s="159">
        <v>3</v>
      </c>
      <c r="K28" s="159">
        <v>3</v>
      </c>
      <c r="L28" s="159">
        <v>3</v>
      </c>
      <c r="M28" s="159">
        <v>3</v>
      </c>
      <c r="N28" s="159">
        <v>3</v>
      </c>
      <c r="O28" s="159">
        <v>3</v>
      </c>
      <c r="P28" s="159">
        <v>3</v>
      </c>
      <c r="Q28" s="159">
        <v>3</v>
      </c>
    </row>
    <row r="29" spans="1:17" s="118" customFormat="1" ht="15.75" customHeight="1">
      <c r="A29" s="151">
        <v>18</v>
      </c>
      <c r="B29" s="150" t="s">
        <v>135</v>
      </c>
      <c r="C29" s="150" t="s">
        <v>136</v>
      </c>
      <c r="D29" s="150" t="s">
        <v>134</v>
      </c>
      <c r="E29" s="150"/>
      <c r="F29" s="159">
        <v>8</v>
      </c>
      <c r="G29" s="159">
        <v>8</v>
      </c>
      <c r="H29" s="159">
        <v>8</v>
      </c>
      <c r="I29" s="159">
        <v>8</v>
      </c>
      <c r="J29" s="159">
        <v>8</v>
      </c>
      <c r="K29" s="159">
        <v>8</v>
      </c>
      <c r="L29" s="159">
        <v>8</v>
      </c>
      <c r="M29" s="159">
        <v>8</v>
      </c>
      <c r="N29" s="159">
        <v>8</v>
      </c>
      <c r="O29" s="159">
        <v>8</v>
      </c>
      <c r="P29" s="159">
        <v>8</v>
      </c>
      <c r="Q29" s="159">
        <v>8</v>
      </c>
    </row>
    <row r="30" spans="1:17" s="118" customFormat="1" ht="15.75" customHeight="1">
      <c r="A30" s="117">
        <v>19</v>
      </c>
      <c r="B30" s="150" t="s">
        <v>135</v>
      </c>
      <c r="C30" s="150" t="s">
        <v>137</v>
      </c>
      <c r="D30" s="150" t="s">
        <v>134</v>
      </c>
      <c r="E30" s="150"/>
      <c r="F30" s="159">
        <v>7</v>
      </c>
      <c r="G30" s="159">
        <v>7</v>
      </c>
      <c r="H30" s="159">
        <v>7</v>
      </c>
      <c r="I30" s="159">
        <v>7</v>
      </c>
      <c r="J30" s="159">
        <v>7</v>
      </c>
      <c r="K30" s="159">
        <v>7</v>
      </c>
      <c r="L30" s="159">
        <v>7</v>
      </c>
      <c r="M30" s="159">
        <v>7</v>
      </c>
      <c r="N30" s="159">
        <v>7</v>
      </c>
      <c r="O30" s="159">
        <v>7</v>
      </c>
      <c r="P30" s="159">
        <v>7</v>
      </c>
      <c r="Q30" s="159">
        <v>7</v>
      </c>
    </row>
    <row r="31" spans="1:17" s="118" customFormat="1" ht="15.75" customHeight="1">
      <c r="A31" s="117">
        <v>20</v>
      </c>
      <c r="B31" s="150" t="s">
        <v>135</v>
      </c>
      <c r="C31" s="150" t="s">
        <v>138</v>
      </c>
      <c r="D31" s="150" t="s">
        <v>134</v>
      </c>
      <c r="E31" s="150"/>
      <c r="F31" s="159">
        <v>7</v>
      </c>
      <c r="G31" s="159">
        <v>7</v>
      </c>
      <c r="H31" s="159">
        <v>7</v>
      </c>
      <c r="I31" s="159">
        <v>7</v>
      </c>
      <c r="J31" s="159">
        <v>7</v>
      </c>
      <c r="K31" s="159">
        <v>7</v>
      </c>
      <c r="L31" s="159">
        <v>7</v>
      </c>
      <c r="M31" s="159">
        <v>7</v>
      </c>
      <c r="N31" s="159">
        <v>7</v>
      </c>
      <c r="O31" s="159">
        <v>7</v>
      </c>
      <c r="P31" s="159">
        <v>7</v>
      </c>
      <c r="Q31" s="159">
        <v>7</v>
      </c>
    </row>
    <row r="32" spans="1:17" s="118" customFormat="1" ht="15.75" customHeight="1">
      <c r="A32" s="151">
        <v>21</v>
      </c>
      <c r="B32" s="150" t="s">
        <v>139</v>
      </c>
      <c r="C32" s="150" t="s">
        <v>140</v>
      </c>
      <c r="D32" s="150" t="s">
        <v>134</v>
      </c>
      <c r="E32" s="150"/>
      <c r="F32" s="159">
        <v>0</v>
      </c>
      <c r="G32" s="159">
        <v>0</v>
      </c>
      <c r="H32" s="159">
        <v>0</v>
      </c>
      <c r="I32" s="159">
        <v>15</v>
      </c>
      <c r="J32" s="159">
        <v>15</v>
      </c>
      <c r="K32" s="159">
        <v>15</v>
      </c>
      <c r="L32" s="159">
        <v>15</v>
      </c>
      <c r="M32" s="159">
        <v>15</v>
      </c>
      <c r="N32" s="159">
        <v>15</v>
      </c>
      <c r="O32" s="159">
        <v>15</v>
      </c>
      <c r="P32" s="159">
        <v>15</v>
      </c>
      <c r="Q32" s="159">
        <v>15</v>
      </c>
    </row>
    <row r="33" spans="1:17" s="118" customFormat="1" ht="15.75" customHeight="1">
      <c r="A33" s="151">
        <v>22</v>
      </c>
      <c r="B33" s="150" t="s">
        <v>141</v>
      </c>
      <c r="C33" s="150" t="s">
        <v>142</v>
      </c>
      <c r="D33" s="150" t="s">
        <v>113</v>
      </c>
      <c r="E33" s="150"/>
      <c r="F33" s="159">
        <v>2</v>
      </c>
      <c r="G33" s="159">
        <v>2</v>
      </c>
      <c r="H33" s="159">
        <v>2</v>
      </c>
      <c r="I33" s="159">
        <v>2</v>
      </c>
      <c r="J33" s="159">
        <v>2</v>
      </c>
      <c r="K33" s="159">
        <v>2</v>
      </c>
      <c r="L33" s="159">
        <v>2</v>
      </c>
      <c r="M33" s="159">
        <v>2</v>
      </c>
      <c r="N33" s="159">
        <v>2</v>
      </c>
      <c r="O33" s="159">
        <v>2</v>
      </c>
      <c r="P33" s="159">
        <v>2</v>
      </c>
      <c r="Q33" s="159">
        <v>2</v>
      </c>
    </row>
    <row r="34" spans="1:17" s="118" customFormat="1" ht="15.75" customHeight="1">
      <c r="A34" s="151">
        <v>23</v>
      </c>
      <c r="B34" s="150" t="s">
        <v>143</v>
      </c>
      <c r="C34" s="150" t="s">
        <v>144</v>
      </c>
      <c r="D34" s="150" t="s">
        <v>113</v>
      </c>
      <c r="E34" s="150"/>
      <c r="F34" s="159">
        <v>1</v>
      </c>
      <c r="G34" s="159">
        <v>1</v>
      </c>
      <c r="H34" s="159">
        <v>2</v>
      </c>
      <c r="I34" s="159">
        <v>2</v>
      </c>
      <c r="J34" s="159">
        <v>2</v>
      </c>
      <c r="K34" s="159">
        <v>2</v>
      </c>
      <c r="L34" s="159">
        <v>2</v>
      </c>
      <c r="M34" s="159">
        <v>2</v>
      </c>
      <c r="N34" s="159">
        <v>2</v>
      </c>
      <c r="O34" s="159">
        <v>2</v>
      </c>
      <c r="P34" s="159">
        <v>2</v>
      </c>
      <c r="Q34" s="159">
        <v>2</v>
      </c>
    </row>
    <row r="35" spans="1:17" s="118" customFormat="1" ht="15.75" customHeight="1">
      <c r="A35" s="151">
        <v>24</v>
      </c>
      <c r="B35" s="150" t="s">
        <v>145</v>
      </c>
      <c r="C35" s="150" t="s">
        <v>146</v>
      </c>
      <c r="D35" s="150" t="s">
        <v>147</v>
      </c>
      <c r="E35" s="150"/>
      <c r="F35" s="159">
        <v>0</v>
      </c>
      <c r="G35" s="159">
        <v>0</v>
      </c>
      <c r="H35" s="159">
        <v>0</v>
      </c>
      <c r="I35" s="159">
        <v>0</v>
      </c>
      <c r="J35" s="159">
        <v>0</v>
      </c>
      <c r="K35" s="159">
        <v>0</v>
      </c>
      <c r="L35" s="159">
        <v>0</v>
      </c>
      <c r="M35" s="159">
        <v>0</v>
      </c>
      <c r="N35" s="159">
        <v>0</v>
      </c>
      <c r="O35" s="159">
        <v>0</v>
      </c>
      <c r="P35" s="159">
        <v>0</v>
      </c>
      <c r="Q35" s="159">
        <v>0</v>
      </c>
    </row>
    <row r="36" spans="1:17" s="118" customFormat="1" ht="15.75" customHeight="1">
      <c r="A36" s="117">
        <v>25</v>
      </c>
      <c r="B36" s="150" t="s">
        <v>148</v>
      </c>
      <c r="C36" s="150" t="s">
        <v>149</v>
      </c>
      <c r="D36" s="150" t="s">
        <v>113</v>
      </c>
      <c r="E36" s="150"/>
      <c r="F36" s="159">
        <v>2</v>
      </c>
      <c r="G36" s="159">
        <v>2</v>
      </c>
      <c r="H36" s="159">
        <v>2</v>
      </c>
      <c r="I36" s="159">
        <v>2</v>
      </c>
      <c r="J36" s="159">
        <v>2</v>
      </c>
      <c r="K36" s="159">
        <v>2</v>
      </c>
      <c r="L36" s="159">
        <v>2</v>
      </c>
      <c r="M36" s="159">
        <v>2</v>
      </c>
      <c r="N36" s="159">
        <v>2</v>
      </c>
      <c r="O36" s="159">
        <v>2</v>
      </c>
      <c r="P36" s="159">
        <v>2</v>
      </c>
      <c r="Q36" s="159">
        <v>2</v>
      </c>
    </row>
    <row r="37" spans="1:17" s="118" customFormat="1" ht="15.75" customHeight="1">
      <c r="A37" s="117">
        <v>26</v>
      </c>
      <c r="B37" s="150" t="s">
        <v>150</v>
      </c>
      <c r="C37" s="150" t="s">
        <v>150</v>
      </c>
      <c r="D37" s="150" t="s">
        <v>151</v>
      </c>
      <c r="E37" s="150"/>
      <c r="F37" s="159" t="s">
        <v>152</v>
      </c>
      <c r="G37" s="159" t="s">
        <v>152</v>
      </c>
      <c r="H37" s="159" t="s">
        <v>152</v>
      </c>
      <c r="I37" s="159" t="s">
        <v>152</v>
      </c>
      <c r="J37" s="159" t="s">
        <v>152</v>
      </c>
      <c r="K37" s="159" t="s">
        <v>152</v>
      </c>
      <c r="L37" s="159" t="s">
        <v>152</v>
      </c>
      <c r="M37" s="159" t="s">
        <v>152</v>
      </c>
      <c r="N37" s="159" t="s">
        <v>152</v>
      </c>
      <c r="O37" s="159" t="s">
        <v>152</v>
      </c>
      <c r="P37" s="159" t="s">
        <v>152</v>
      </c>
      <c r="Q37" s="159" t="s">
        <v>152</v>
      </c>
    </row>
    <row r="38" spans="1:17" s="118" customFormat="1" ht="15.75" customHeight="1">
      <c r="A38" s="151">
        <v>27</v>
      </c>
      <c r="B38" s="150" t="s">
        <v>153</v>
      </c>
      <c r="C38" s="150" t="s">
        <v>154</v>
      </c>
      <c r="D38" s="150" t="s">
        <v>151</v>
      </c>
      <c r="E38" s="150"/>
      <c r="F38" s="159" t="s">
        <v>155</v>
      </c>
      <c r="G38" s="159" t="s">
        <v>155</v>
      </c>
      <c r="H38" s="159" t="s">
        <v>155</v>
      </c>
      <c r="I38" s="159" t="s">
        <v>155</v>
      </c>
      <c r="J38" s="159" t="s">
        <v>155</v>
      </c>
      <c r="K38" s="159" t="s">
        <v>155</v>
      </c>
      <c r="L38" s="159" t="s">
        <v>155</v>
      </c>
      <c r="M38" s="159" t="s">
        <v>155</v>
      </c>
      <c r="N38" s="159" t="s">
        <v>155</v>
      </c>
      <c r="O38" s="159" t="s">
        <v>155</v>
      </c>
      <c r="P38" s="159" t="s">
        <v>155</v>
      </c>
      <c r="Q38" s="159" t="s">
        <v>155</v>
      </c>
    </row>
    <row r="39" spans="1:17" s="118" customFormat="1" ht="15.75" customHeight="1">
      <c r="A39" s="151">
        <v>28</v>
      </c>
      <c r="B39" s="153" t="s">
        <v>156</v>
      </c>
      <c r="C39" s="153" t="s">
        <v>157</v>
      </c>
      <c r="D39" s="153" t="s">
        <v>134</v>
      </c>
      <c r="E39" s="153"/>
      <c r="F39" s="159">
        <v>1</v>
      </c>
      <c r="G39" s="159">
        <v>1</v>
      </c>
      <c r="H39" s="159">
        <v>0</v>
      </c>
      <c r="I39" s="159">
        <v>0</v>
      </c>
      <c r="J39" s="159">
        <v>0</v>
      </c>
      <c r="K39" s="159">
        <v>0</v>
      </c>
      <c r="L39" s="159">
        <v>0</v>
      </c>
      <c r="M39" s="159">
        <v>0</v>
      </c>
      <c r="N39" s="159">
        <v>0</v>
      </c>
      <c r="O39" s="159">
        <v>0</v>
      </c>
      <c r="P39" s="159">
        <v>0</v>
      </c>
      <c r="Q39" s="159">
        <v>0</v>
      </c>
    </row>
    <row r="40" spans="1:17" s="118" customFormat="1" ht="15.75" customHeight="1">
      <c r="A40" s="151">
        <v>29</v>
      </c>
      <c r="B40" s="153" t="s">
        <v>158</v>
      </c>
      <c r="C40" s="153" t="s">
        <v>159</v>
      </c>
      <c r="D40" s="153" t="s">
        <v>134</v>
      </c>
      <c r="E40" s="153"/>
      <c r="F40" s="159">
        <v>0</v>
      </c>
      <c r="G40" s="159">
        <v>0</v>
      </c>
      <c r="H40" s="159">
        <v>0</v>
      </c>
      <c r="I40" s="159">
        <v>0</v>
      </c>
      <c r="J40" s="159">
        <v>0</v>
      </c>
      <c r="K40" s="159">
        <v>0</v>
      </c>
      <c r="L40" s="159">
        <v>0</v>
      </c>
      <c r="M40" s="159">
        <v>0</v>
      </c>
      <c r="N40" s="159">
        <v>0</v>
      </c>
      <c r="O40" s="159">
        <v>0</v>
      </c>
      <c r="P40" s="159">
        <v>0</v>
      </c>
      <c r="Q40" s="159">
        <v>0</v>
      </c>
    </row>
    <row r="41" spans="1:17" s="118" customFormat="1" ht="15.75" customHeight="1">
      <c r="A41" s="151">
        <v>30</v>
      </c>
      <c r="B41" s="153" t="s">
        <v>160</v>
      </c>
      <c r="C41" s="153" t="s">
        <v>161</v>
      </c>
      <c r="D41" s="153" t="s">
        <v>134</v>
      </c>
      <c r="E41" s="153"/>
      <c r="F41" s="159">
        <v>3</v>
      </c>
      <c r="G41" s="159">
        <v>3</v>
      </c>
      <c r="H41" s="159">
        <v>3</v>
      </c>
      <c r="I41" s="159">
        <v>3</v>
      </c>
      <c r="J41" s="159">
        <v>3</v>
      </c>
      <c r="K41" s="159">
        <v>3</v>
      </c>
      <c r="L41" s="159">
        <v>2</v>
      </c>
      <c r="M41" s="159">
        <v>2</v>
      </c>
      <c r="N41" s="159">
        <v>2</v>
      </c>
      <c r="O41" s="159">
        <v>3</v>
      </c>
      <c r="P41" s="159">
        <v>3</v>
      </c>
      <c r="Q41" s="159">
        <v>3</v>
      </c>
    </row>
    <row r="42" spans="1:17" s="118" customFormat="1" ht="15.75" customHeight="1">
      <c r="A42" s="151">
        <v>31</v>
      </c>
      <c r="B42" s="153" t="s">
        <v>143</v>
      </c>
      <c r="C42" s="153" t="s">
        <v>162</v>
      </c>
      <c r="D42" s="153" t="s">
        <v>134</v>
      </c>
      <c r="E42" s="153"/>
      <c r="F42" s="159">
        <v>3</v>
      </c>
      <c r="G42" s="159">
        <v>3</v>
      </c>
      <c r="H42" s="159">
        <v>3</v>
      </c>
      <c r="I42" s="159">
        <v>3</v>
      </c>
      <c r="J42" s="159">
        <v>3</v>
      </c>
      <c r="K42" s="159">
        <v>3</v>
      </c>
      <c r="L42" s="159">
        <v>2</v>
      </c>
      <c r="M42" s="159">
        <v>2</v>
      </c>
      <c r="N42" s="159">
        <v>2</v>
      </c>
      <c r="O42" s="159">
        <v>3</v>
      </c>
      <c r="P42" s="159">
        <v>3</v>
      </c>
      <c r="Q42" s="159">
        <v>3</v>
      </c>
    </row>
    <row r="43" spans="1:17" s="118" customFormat="1" ht="15.75" customHeight="1">
      <c r="A43" s="151">
        <v>32</v>
      </c>
      <c r="B43" s="153" t="s">
        <v>163</v>
      </c>
      <c r="C43" s="153" t="s">
        <v>164</v>
      </c>
      <c r="D43" s="153" t="s">
        <v>151</v>
      </c>
      <c r="E43" s="150"/>
      <c r="F43" s="159" t="s">
        <v>155</v>
      </c>
      <c r="G43" s="159" t="s">
        <v>155</v>
      </c>
      <c r="H43" s="159" t="s">
        <v>155</v>
      </c>
      <c r="I43" s="159" t="s">
        <v>155</v>
      </c>
      <c r="J43" s="159" t="s">
        <v>155</v>
      </c>
      <c r="K43" s="159" t="s">
        <v>155</v>
      </c>
      <c r="L43" s="159" t="s">
        <v>155</v>
      </c>
      <c r="M43" s="159" t="s">
        <v>155</v>
      </c>
      <c r="N43" s="159" t="s">
        <v>155</v>
      </c>
      <c r="O43" s="159" t="s">
        <v>155</v>
      </c>
      <c r="P43" s="159" t="s">
        <v>155</v>
      </c>
      <c r="Q43" s="159" t="s">
        <v>155</v>
      </c>
    </row>
    <row r="44" spans="1:17" s="118" customFormat="1" ht="15.75" customHeight="1">
      <c r="A44" s="151">
        <v>33</v>
      </c>
      <c r="B44" s="153" t="s">
        <v>165</v>
      </c>
      <c r="C44" s="153" t="s">
        <v>166</v>
      </c>
      <c r="D44" s="153" t="s">
        <v>134</v>
      </c>
      <c r="E44" s="153"/>
      <c r="F44" s="159">
        <v>1</v>
      </c>
      <c r="G44" s="159">
        <v>1</v>
      </c>
      <c r="H44" s="159">
        <v>0</v>
      </c>
      <c r="I44" s="159">
        <v>0</v>
      </c>
      <c r="J44" s="159">
        <v>0</v>
      </c>
      <c r="K44" s="159">
        <v>0</v>
      </c>
      <c r="L44" s="159">
        <v>0</v>
      </c>
      <c r="M44" s="159">
        <v>0</v>
      </c>
      <c r="N44" s="159">
        <v>0</v>
      </c>
      <c r="O44" s="159">
        <v>0</v>
      </c>
      <c r="P44" s="159">
        <v>0</v>
      </c>
      <c r="Q44" s="159">
        <v>0</v>
      </c>
    </row>
    <row r="45" spans="1:17" s="118" customFormat="1" ht="15.75" customHeight="1">
      <c r="A45" s="151">
        <v>34</v>
      </c>
      <c r="B45" s="153" t="s">
        <v>163</v>
      </c>
      <c r="C45" s="153" t="s">
        <v>167</v>
      </c>
      <c r="D45" s="153" t="s">
        <v>134</v>
      </c>
      <c r="E45" s="153"/>
      <c r="F45" s="159">
        <v>1</v>
      </c>
      <c r="G45" s="159">
        <v>1</v>
      </c>
      <c r="H45" s="159">
        <v>1</v>
      </c>
      <c r="I45" s="159">
        <v>1</v>
      </c>
      <c r="J45" s="159">
        <v>1</v>
      </c>
      <c r="K45" s="159">
        <v>1</v>
      </c>
      <c r="L45" s="159">
        <v>1</v>
      </c>
      <c r="M45" s="159">
        <v>1</v>
      </c>
      <c r="N45" s="159">
        <v>1</v>
      </c>
      <c r="O45" s="159">
        <v>1</v>
      </c>
      <c r="P45" s="159">
        <v>1</v>
      </c>
      <c r="Q45" s="159">
        <v>1</v>
      </c>
    </row>
    <row r="46" spans="1:17" s="118" customFormat="1" ht="15.75" customHeight="1">
      <c r="A46" s="151">
        <v>35</v>
      </c>
      <c r="B46" s="153" t="s">
        <v>168</v>
      </c>
      <c r="C46" s="153" t="s">
        <v>169</v>
      </c>
      <c r="D46" s="153" t="s">
        <v>134</v>
      </c>
      <c r="E46" s="153"/>
      <c r="F46" s="159">
        <v>1</v>
      </c>
      <c r="G46" s="159">
        <v>1</v>
      </c>
      <c r="H46" s="159">
        <v>1</v>
      </c>
      <c r="I46" s="159">
        <v>1</v>
      </c>
      <c r="J46" s="159">
        <v>1</v>
      </c>
      <c r="K46" s="159">
        <v>1</v>
      </c>
      <c r="L46" s="159">
        <v>1</v>
      </c>
      <c r="M46" s="159">
        <v>1</v>
      </c>
      <c r="N46" s="159">
        <v>1</v>
      </c>
      <c r="O46" s="159">
        <v>1</v>
      </c>
      <c r="P46" s="159">
        <v>1</v>
      </c>
      <c r="Q46" s="159">
        <v>1</v>
      </c>
    </row>
    <row r="47" spans="1:17" s="118" customFormat="1" ht="15.75" customHeight="1">
      <c r="A47" s="151">
        <v>36</v>
      </c>
      <c r="B47" s="153" t="s">
        <v>170</v>
      </c>
      <c r="C47" s="153" t="s">
        <v>170</v>
      </c>
      <c r="D47" s="153" t="s">
        <v>134</v>
      </c>
      <c r="E47" s="153"/>
      <c r="F47" s="159">
        <v>3</v>
      </c>
      <c r="G47" s="159">
        <v>3</v>
      </c>
      <c r="H47" s="159">
        <v>3</v>
      </c>
      <c r="I47" s="159">
        <v>3</v>
      </c>
      <c r="J47" s="159">
        <v>3</v>
      </c>
      <c r="K47" s="159">
        <v>3</v>
      </c>
      <c r="L47" s="159">
        <v>3</v>
      </c>
      <c r="M47" s="159">
        <v>3</v>
      </c>
      <c r="N47" s="159">
        <v>3</v>
      </c>
      <c r="O47" s="159">
        <v>3</v>
      </c>
      <c r="P47" s="159">
        <v>3</v>
      </c>
      <c r="Q47" s="159">
        <v>3</v>
      </c>
    </row>
    <row r="48" spans="1:17" s="118" customFormat="1" ht="15.75" customHeight="1">
      <c r="A48" s="151">
        <v>37</v>
      </c>
      <c r="B48" s="153" t="s">
        <v>171</v>
      </c>
      <c r="C48" s="153"/>
      <c r="D48" s="153" t="s">
        <v>151</v>
      </c>
      <c r="E48" s="153"/>
      <c r="F48" s="159" t="s">
        <v>172</v>
      </c>
      <c r="G48" s="159" t="s">
        <v>172</v>
      </c>
      <c r="H48" s="159"/>
      <c r="I48" s="159"/>
      <c r="J48" s="159"/>
      <c r="K48" s="159"/>
      <c r="L48" s="159"/>
      <c r="M48" s="159"/>
      <c r="N48" s="159"/>
      <c r="O48" s="159"/>
      <c r="P48" s="159"/>
      <c r="Q48" s="159"/>
    </row>
    <row r="49" spans="1:17" s="118" customFormat="1" ht="15.75" customHeight="1">
      <c r="A49" s="151">
        <v>38</v>
      </c>
      <c r="B49" s="153" t="s">
        <v>173</v>
      </c>
      <c r="C49" s="153" t="s">
        <v>174</v>
      </c>
      <c r="D49" s="153" t="s">
        <v>175</v>
      </c>
      <c r="E49" s="153"/>
      <c r="F49" s="159">
        <v>0</v>
      </c>
      <c r="G49" s="159">
        <v>0</v>
      </c>
      <c r="H49" s="159">
        <v>0</v>
      </c>
      <c r="I49" s="159">
        <v>0</v>
      </c>
      <c r="J49" s="159">
        <v>0</v>
      </c>
      <c r="K49" s="159">
        <v>0</v>
      </c>
      <c r="L49" s="159">
        <v>1</v>
      </c>
      <c r="M49" s="159">
        <v>1</v>
      </c>
      <c r="N49" s="159">
        <v>1</v>
      </c>
      <c r="O49" s="159">
        <v>1</v>
      </c>
      <c r="P49" s="159">
        <v>1</v>
      </c>
      <c r="Q49" s="159">
        <v>1</v>
      </c>
    </row>
    <row r="50" spans="1:17" s="118" customFormat="1" ht="15.75" customHeight="1">
      <c r="A50" s="151">
        <v>39</v>
      </c>
      <c r="B50" s="153" t="s">
        <v>176</v>
      </c>
      <c r="C50" s="153" t="s">
        <v>177</v>
      </c>
      <c r="D50" s="153" t="s">
        <v>175</v>
      </c>
      <c r="E50" s="153"/>
      <c r="F50" s="159">
        <v>0</v>
      </c>
      <c r="G50" s="159">
        <v>0</v>
      </c>
      <c r="H50" s="159">
        <v>0</v>
      </c>
      <c r="I50" s="159">
        <v>0</v>
      </c>
      <c r="J50" s="159">
        <v>0</v>
      </c>
      <c r="K50" s="159">
        <v>0</v>
      </c>
      <c r="L50" s="159">
        <v>0</v>
      </c>
      <c r="M50" s="159">
        <v>0</v>
      </c>
      <c r="N50" s="159">
        <v>0</v>
      </c>
      <c r="O50" s="159">
        <v>0</v>
      </c>
      <c r="P50" s="159">
        <v>0</v>
      </c>
      <c r="Q50" s="159">
        <v>0</v>
      </c>
    </row>
    <row r="51" spans="1:17" s="118" customFormat="1" ht="15.75" customHeight="1">
      <c r="A51" s="151">
        <v>40</v>
      </c>
      <c r="B51" s="153" t="s">
        <v>178</v>
      </c>
      <c r="C51" s="153" t="s">
        <v>179</v>
      </c>
      <c r="D51" s="153" t="s">
        <v>175</v>
      </c>
      <c r="E51" s="153"/>
      <c r="F51" s="159">
        <v>0</v>
      </c>
      <c r="G51" s="159">
        <v>0</v>
      </c>
      <c r="H51" s="159">
        <v>0</v>
      </c>
      <c r="I51" s="159">
        <v>0</v>
      </c>
      <c r="J51" s="159">
        <v>0</v>
      </c>
      <c r="K51" s="159">
        <v>0</v>
      </c>
      <c r="L51" s="159">
        <v>19</v>
      </c>
      <c r="M51" s="159">
        <v>19</v>
      </c>
      <c r="N51" s="159">
        <v>19</v>
      </c>
      <c r="O51" s="159">
        <v>17</v>
      </c>
      <c r="P51" s="159">
        <v>17</v>
      </c>
      <c r="Q51" s="159">
        <v>17</v>
      </c>
    </row>
    <row r="52" spans="1:17" s="118" customFormat="1" ht="15.75" customHeight="1">
      <c r="A52" s="151">
        <v>41</v>
      </c>
      <c r="B52" s="153" t="s">
        <v>180</v>
      </c>
      <c r="C52" s="153" t="s">
        <v>180</v>
      </c>
      <c r="D52" s="153" t="s">
        <v>175</v>
      </c>
      <c r="E52" s="153"/>
      <c r="F52" s="159">
        <v>0</v>
      </c>
      <c r="G52" s="159">
        <v>0</v>
      </c>
      <c r="H52" s="159">
        <v>0</v>
      </c>
      <c r="I52" s="159">
        <v>0</v>
      </c>
      <c r="J52" s="159">
        <v>0</v>
      </c>
      <c r="K52" s="159">
        <v>0</v>
      </c>
      <c r="L52" s="159">
        <v>3</v>
      </c>
      <c r="M52" s="159">
        <v>3</v>
      </c>
      <c r="N52" s="159">
        <v>3</v>
      </c>
      <c r="O52" s="159">
        <v>3</v>
      </c>
      <c r="P52" s="159">
        <v>3</v>
      </c>
      <c r="Q52" s="159">
        <v>3</v>
      </c>
    </row>
    <row r="53" spans="1:17" s="118" customFormat="1" ht="15.75" customHeight="1">
      <c r="A53" s="151">
        <v>42</v>
      </c>
      <c r="B53" s="153" t="s">
        <v>181</v>
      </c>
      <c r="C53" s="153" t="s">
        <v>181</v>
      </c>
      <c r="D53" s="153" t="s">
        <v>175</v>
      </c>
      <c r="E53" s="153"/>
      <c r="F53" s="159">
        <v>0</v>
      </c>
      <c r="G53" s="159">
        <v>0</v>
      </c>
      <c r="H53" s="159">
        <v>0</v>
      </c>
      <c r="I53" s="159">
        <v>0</v>
      </c>
      <c r="J53" s="159">
        <v>0</v>
      </c>
      <c r="K53" s="159">
        <v>0</v>
      </c>
      <c r="L53" s="159">
        <v>1</v>
      </c>
      <c r="M53" s="159">
        <v>1</v>
      </c>
      <c r="N53" s="159">
        <v>1</v>
      </c>
      <c r="O53" s="159">
        <v>1</v>
      </c>
      <c r="P53" s="159">
        <v>1</v>
      </c>
      <c r="Q53" s="159">
        <v>1</v>
      </c>
    </row>
    <row r="54" spans="1:17" s="118" customFormat="1" ht="15.75" customHeight="1">
      <c r="A54" s="151">
        <v>43</v>
      </c>
      <c r="B54" s="153" t="s">
        <v>182</v>
      </c>
      <c r="C54" s="153" t="s">
        <v>183</v>
      </c>
      <c r="D54" s="153" t="s">
        <v>175</v>
      </c>
      <c r="E54" s="153"/>
      <c r="F54" s="159">
        <v>0</v>
      </c>
      <c r="G54" s="159">
        <v>0</v>
      </c>
      <c r="H54" s="159">
        <v>0</v>
      </c>
      <c r="I54" s="159">
        <v>0</v>
      </c>
      <c r="J54" s="159">
        <v>0</v>
      </c>
      <c r="K54" s="159">
        <v>0</v>
      </c>
      <c r="L54" s="159">
        <v>0</v>
      </c>
      <c r="M54" s="159">
        <v>0</v>
      </c>
      <c r="N54" s="159">
        <v>0</v>
      </c>
      <c r="O54" s="159">
        <v>0</v>
      </c>
      <c r="P54" s="159">
        <v>0</v>
      </c>
      <c r="Q54" s="159">
        <v>0</v>
      </c>
    </row>
    <row r="55" spans="1:17" s="118" customFormat="1" ht="15.75" customHeight="1">
      <c r="A55" s="151">
        <v>44</v>
      </c>
      <c r="B55" s="153" t="s">
        <v>184</v>
      </c>
      <c r="C55" s="153" t="s">
        <v>185</v>
      </c>
      <c r="D55" s="153" t="s">
        <v>175</v>
      </c>
      <c r="E55" s="153"/>
      <c r="F55" s="159">
        <v>0</v>
      </c>
      <c r="G55" s="159">
        <v>0</v>
      </c>
      <c r="H55" s="159">
        <v>0</v>
      </c>
      <c r="I55" s="159">
        <v>0</v>
      </c>
      <c r="J55" s="159">
        <v>0</v>
      </c>
      <c r="K55" s="159">
        <v>0</v>
      </c>
      <c r="L55" s="159">
        <v>0</v>
      </c>
      <c r="M55" s="159">
        <v>0</v>
      </c>
      <c r="N55" s="159">
        <v>0</v>
      </c>
      <c r="O55" s="159">
        <v>0</v>
      </c>
      <c r="P55" s="159">
        <v>0</v>
      </c>
      <c r="Q55" s="159">
        <v>0</v>
      </c>
    </row>
    <row r="56" spans="1:17" s="118" customFormat="1" ht="15.75" customHeight="1">
      <c r="A56" s="151">
        <v>45</v>
      </c>
      <c r="B56" s="153" t="s">
        <v>186</v>
      </c>
      <c r="C56" s="153" t="s">
        <v>186</v>
      </c>
      <c r="D56" s="153" t="s">
        <v>175</v>
      </c>
      <c r="E56" s="153"/>
      <c r="F56" s="159">
        <v>0</v>
      </c>
      <c r="G56" s="159">
        <v>0</v>
      </c>
      <c r="H56" s="159">
        <v>0</v>
      </c>
      <c r="I56" s="159">
        <v>0</v>
      </c>
      <c r="J56" s="159">
        <v>0</v>
      </c>
      <c r="K56" s="159">
        <v>0</v>
      </c>
      <c r="L56" s="159">
        <v>20</v>
      </c>
      <c r="M56" s="159">
        <v>20</v>
      </c>
      <c r="N56" s="159">
        <v>20</v>
      </c>
      <c r="O56" s="159">
        <v>20</v>
      </c>
      <c r="P56" s="159">
        <v>20</v>
      </c>
      <c r="Q56" s="159">
        <v>20</v>
      </c>
    </row>
    <row r="57" spans="1:17" s="118" customFormat="1" ht="15.75" customHeight="1">
      <c r="A57" s="151">
        <v>46</v>
      </c>
      <c r="B57" s="153" t="s">
        <v>187</v>
      </c>
      <c r="C57" s="153" t="s">
        <v>188</v>
      </c>
      <c r="D57" s="153" t="s">
        <v>175</v>
      </c>
      <c r="E57" s="153"/>
      <c r="F57" s="159">
        <v>0</v>
      </c>
      <c r="G57" s="159">
        <v>0</v>
      </c>
      <c r="H57" s="159">
        <v>0</v>
      </c>
      <c r="I57" s="159">
        <v>0</v>
      </c>
      <c r="J57" s="159">
        <v>0</v>
      </c>
      <c r="K57" s="159">
        <v>0</v>
      </c>
      <c r="L57" s="159">
        <v>0</v>
      </c>
      <c r="M57" s="159">
        <v>0</v>
      </c>
      <c r="N57" s="159">
        <v>0</v>
      </c>
      <c r="O57" s="159">
        <v>0</v>
      </c>
      <c r="P57" s="159">
        <v>0</v>
      </c>
      <c r="Q57" s="159">
        <v>0</v>
      </c>
    </row>
    <row r="58" spans="1:17" s="118" customFormat="1" ht="15.75" customHeight="1">
      <c r="A58" s="151">
        <v>47</v>
      </c>
      <c r="B58" s="153" t="s">
        <v>189</v>
      </c>
      <c r="C58" s="153" t="s">
        <v>189</v>
      </c>
      <c r="D58" s="153" t="s">
        <v>175</v>
      </c>
      <c r="E58" s="153"/>
      <c r="F58" s="159">
        <v>0</v>
      </c>
      <c r="G58" s="159">
        <v>0</v>
      </c>
      <c r="H58" s="159">
        <v>0</v>
      </c>
      <c r="I58" s="159">
        <v>0</v>
      </c>
      <c r="J58" s="159">
        <v>0</v>
      </c>
      <c r="K58" s="159">
        <v>0</v>
      </c>
      <c r="L58" s="159">
        <v>0</v>
      </c>
      <c r="M58" s="159">
        <v>0</v>
      </c>
      <c r="N58" s="159">
        <v>0</v>
      </c>
      <c r="O58" s="159">
        <v>0</v>
      </c>
      <c r="P58" s="159">
        <v>0</v>
      </c>
      <c r="Q58" s="159">
        <v>0</v>
      </c>
    </row>
    <row r="59" spans="1:17" s="118" customFormat="1" ht="15.75" customHeight="1">
      <c r="A59" s="151">
        <v>48</v>
      </c>
      <c r="B59" s="153" t="s">
        <v>190</v>
      </c>
      <c r="C59" s="153" t="s">
        <v>191</v>
      </c>
      <c r="D59" s="153" t="s">
        <v>175</v>
      </c>
      <c r="E59" s="153"/>
      <c r="F59" s="159">
        <v>0</v>
      </c>
      <c r="G59" s="159">
        <v>0</v>
      </c>
      <c r="H59" s="159">
        <v>0</v>
      </c>
      <c r="I59" s="159">
        <v>0</v>
      </c>
      <c r="J59" s="159">
        <v>0</v>
      </c>
      <c r="K59" s="159">
        <v>0</v>
      </c>
      <c r="L59" s="159">
        <v>0</v>
      </c>
      <c r="M59" s="159">
        <v>0</v>
      </c>
      <c r="N59" s="159">
        <v>0</v>
      </c>
      <c r="O59" s="159">
        <v>0</v>
      </c>
      <c r="P59" s="159">
        <v>0</v>
      </c>
      <c r="Q59" s="159">
        <v>0</v>
      </c>
    </row>
    <row r="60" spans="1:17" s="118" customFormat="1" ht="15.75" customHeight="1">
      <c r="A60" s="151">
        <v>49</v>
      </c>
      <c r="B60" s="153" t="s">
        <v>192</v>
      </c>
      <c r="C60" s="153" t="s">
        <v>193</v>
      </c>
      <c r="D60" s="153" t="s">
        <v>175</v>
      </c>
      <c r="E60" s="153"/>
      <c r="F60" s="159">
        <v>0</v>
      </c>
      <c r="G60" s="159">
        <v>0</v>
      </c>
      <c r="H60" s="159">
        <v>0</v>
      </c>
      <c r="I60" s="159">
        <v>0</v>
      </c>
      <c r="J60" s="159">
        <v>0</v>
      </c>
      <c r="K60" s="159">
        <v>0</v>
      </c>
      <c r="L60" s="159">
        <v>0</v>
      </c>
      <c r="M60" s="159">
        <v>0</v>
      </c>
      <c r="N60" s="159">
        <v>0</v>
      </c>
      <c r="O60" s="159">
        <v>0</v>
      </c>
      <c r="P60" s="159">
        <v>0</v>
      </c>
      <c r="Q60" s="159">
        <v>0</v>
      </c>
    </row>
    <row r="61" spans="1:17" s="118" customFormat="1" ht="15.75" customHeight="1">
      <c r="A61" s="151">
        <v>50</v>
      </c>
      <c r="B61" s="153" t="s">
        <v>194</v>
      </c>
      <c r="C61" s="153" t="s">
        <v>195</v>
      </c>
      <c r="D61" s="153" t="s">
        <v>175</v>
      </c>
      <c r="E61" s="153"/>
      <c r="F61" s="159">
        <v>0</v>
      </c>
      <c r="G61" s="159">
        <v>0</v>
      </c>
      <c r="H61" s="159">
        <v>0</v>
      </c>
      <c r="I61" s="159">
        <v>0</v>
      </c>
      <c r="J61" s="159">
        <v>0</v>
      </c>
      <c r="K61" s="159">
        <v>0</v>
      </c>
      <c r="L61" s="159">
        <v>0</v>
      </c>
      <c r="M61" s="159">
        <v>0</v>
      </c>
      <c r="N61" s="159">
        <v>0</v>
      </c>
      <c r="O61" s="159">
        <v>0</v>
      </c>
      <c r="P61" s="159">
        <v>0</v>
      </c>
      <c r="Q61" s="159">
        <v>0</v>
      </c>
    </row>
    <row r="62" spans="1:17" s="118" customFormat="1" ht="15.75" customHeight="1">
      <c r="A62" s="151">
        <v>51</v>
      </c>
      <c r="B62" s="153" t="s">
        <v>196</v>
      </c>
      <c r="C62" s="153" t="s">
        <v>196</v>
      </c>
      <c r="D62" s="153" t="s">
        <v>175</v>
      </c>
      <c r="E62" s="153"/>
      <c r="F62" s="159">
        <v>0</v>
      </c>
      <c r="G62" s="159">
        <v>0</v>
      </c>
      <c r="H62" s="159">
        <v>0</v>
      </c>
      <c r="I62" s="159">
        <v>0</v>
      </c>
      <c r="J62" s="159">
        <v>0</v>
      </c>
      <c r="K62" s="159">
        <v>0</v>
      </c>
      <c r="L62" s="159">
        <v>0</v>
      </c>
      <c r="M62" s="159">
        <v>0</v>
      </c>
      <c r="N62" s="159">
        <v>0</v>
      </c>
      <c r="O62" s="159">
        <v>0</v>
      </c>
      <c r="P62" s="159">
        <v>0</v>
      </c>
      <c r="Q62" s="159">
        <v>0</v>
      </c>
    </row>
    <row r="63" spans="1:17" s="118" customFormat="1" ht="15.75" customHeight="1">
      <c r="A63" s="151">
        <v>52</v>
      </c>
      <c r="B63" s="153" t="s">
        <v>197</v>
      </c>
      <c r="C63" s="153" t="s">
        <v>198</v>
      </c>
      <c r="D63" s="153" t="s">
        <v>175</v>
      </c>
      <c r="E63" s="153"/>
      <c r="F63" s="159">
        <v>5</v>
      </c>
      <c r="G63" s="159">
        <v>5</v>
      </c>
      <c r="H63" s="159">
        <v>5</v>
      </c>
      <c r="I63" s="159">
        <v>5</v>
      </c>
      <c r="J63" s="159">
        <v>4</v>
      </c>
      <c r="K63" s="159">
        <v>4</v>
      </c>
      <c r="L63" s="159">
        <v>4</v>
      </c>
      <c r="M63" s="159">
        <v>4</v>
      </c>
      <c r="N63" s="159">
        <v>4</v>
      </c>
      <c r="O63" s="159">
        <v>4</v>
      </c>
      <c r="P63" s="159">
        <v>4</v>
      </c>
      <c r="Q63" s="159">
        <v>4</v>
      </c>
    </row>
    <row r="64" spans="1:17" s="118" customFormat="1" ht="15.75" customHeight="1">
      <c r="A64" s="151">
        <v>53</v>
      </c>
      <c r="B64" s="153" t="s">
        <v>199</v>
      </c>
      <c r="C64" s="153" t="s">
        <v>200</v>
      </c>
      <c r="D64" s="153" t="s">
        <v>175</v>
      </c>
      <c r="E64" s="153"/>
      <c r="F64" s="159">
        <v>5</v>
      </c>
      <c r="G64" s="159">
        <v>5</v>
      </c>
      <c r="H64" s="159">
        <v>5</v>
      </c>
      <c r="I64" s="159">
        <v>5</v>
      </c>
      <c r="J64" s="159">
        <v>4</v>
      </c>
      <c r="K64" s="159">
        <v>4</v>
      </c>
      <c r="L64" s="159">
        <v>4</v>
      </c>
      <c r="M64" s="159">
        <v>4</v>
      </c>
      <c r="N64" s="159">
        <v>4</v>
      </c>
      <c r="O64" s="159">
        <v>4</v>
      </c>
      <c r="P64" s="159">
        <v>4</v>
      </c>
      <c r="Q64" s="159">
        <v>4</v>
      </c>
    </row>
    <row r="65" spans="1:17" s="118" customFormat="1" ht="15.75" customHeight="1">
      <c r="A65" s="151">
        <v>54</v>
      </c>
      <c r="B65" s="153" t="s">
        <v>201</v>
      </c>
      <c r="C65" s="153" t="s">
        <v>202</v>
      </c>
      <c r="D65" s="153" t="s">
        <v>175</v>
      </c>
      <c r="E65" s="153"/>
      <c r="F65" s="159">
        <v>1</v>
      </c>
      <c r="G65" s="159">
        <v>1</v>
      </c>
      <c r="H65" s="159">
        <v>1</v>
      </c>
      <c r="I65" s="159">
        <v>1</v>
      </c>
      <c r="J65" s="159">
        <v>1</v>
      </c>
      <c r="K65" s="159">
        <v>1</v>
      </c>
      <c r="L65" s="159">
        <v>1</v>
      </c>
      <c r="M65" s="159">
        <v>1</v>
      </c>
      <c r="N65" s="159">
        <v>1</v>
      </c>
      <c r="O65" s="159">
        <v>1</v>
      </c>
      <c r="P65" s="159">
        <v>1</v>
      </c>
      <c r="Q65" s="159">
        <v>1</v>
      </c>
    </row>
    <row r="66" spans="1:17" s="118" customFormat="1" ht="15.75" customHeight="1">
      <c r="A66" s="151">
        <v>55</v>
      </c>
      <c r="B66" s="153" t="s">
        <v>203</v>
      </c>
      <c r="C66" s="153" t="s">
        <v>204</v>
      </c>
      <c r="D66" s="153" t="s">
        <v>175</v>
      </c>
      <c r="E66" s="153"/>
      <c r="F66" s="159">
        <v>1</v>
      </c>
      <c r="G66" s="159">
        <v>1</v>
      </c>
      <c r="H66" s="159">
        <v>1</v>
      </c>
      <c r="I66" s="159">
        <v>1</v>
      </c>
      <c r="J66" s="159">
        <v>1</v>
      </c>
      <c r="K66" s="159">
        <v>1</v>
      </c>
      <c r="L66" s="159">
        <v>1</v>
      </c>
      <c r="M66" s="159">
        <v>1</v>
      </c>
      <c r="N66" s="159">
        <v>1</v>
      </c>
      <c r="O66" s="159">
        <v>1</v>
      </c>
      <c r="P66" s="159">
        <v>1</v>
      </c>
      <c r="Q66" s="159">
        <v>1</v>
      </c>
    </row>
    <row r="67" spans="1:17" s="118" customFormat="1" ht="15.75" customHeight="1">
      <c r="A67" s="151">
        <v>56</v>
      </c>
      <c r="B67" s="153" t="s">
        <v>205</v>
      </c>
      <c r="C67" s="153" t="s">
        <v>206</v>
      </c>
      <c r="D67" s="153" t="s">
        <v>175</v>
      </c>
      <c r="E67" s="153"/>
      <c r="F67" s="159">
        <v>5</v>
      </c>
      <c r="G67" s="159">
        <v>5</v>
      </c>
      <c r="H67" s="159">
        <v>5</v>
      </c>
      <c r="I67" s="159">
        <v>5</v>
      </c>
      <c r="J67" s="159">
        <v>5</v>
      </c>
      <c r="K67" s="159">
        <v>5</v>
      </c>
      <c r="L67" s="159">
        <v>5</v>
      </c>
      <c r="M67" s="159">
        <v>5</v>
      </c>
      <c r="N67" s="159">
        <v>5</v>
      </c>
      <c r="O67" s="159">
        <v>5</v>
      </c>
      <c r="P67" s="159">
        <v>5</v>
      </c>
      <c r="Q67" s="159">
        <v>5</v>
      </c>
    </row>
    <row r="68" spans="1:17" s="118" customFormat="1" ht="15.75" customHeight="1">
      <c r="A68" s="151">
        <v>57</v>
      </c>
      <c r="B68" s="153" t="s">
        <v>207</v>
      </c>
      <c r="C68" s="153" t="s">
        <v>208</v>
      </c>
      <c r="D68" s="153" t="s">
        <v>175</v>
      </c>
      <c r="E68" s="153"/>
      <c r="F68" s="159">
        <v>5</v>
      </c>
      <c r="G68" s="159">
        <v>5</v>
      </c>
      <c r="H68" s="159">
        <v>1</v>
      </c>
      <c r="I68" s="159">
        <v>1</v>
      </c>
      <c r="J68" s="159">
        <v>3</v>
      </c>
      <c r="K68" s="159">
        <v>3</v>
      </c>
      <c r="L68" s="159">
        <v>5</v>
      </c>
      <c r="M68" s="159">
        <v>5</v>
      </c>
      <c r="N68" s="159">
        <v>5</v>
      </c>
      <c r="O68" s="159">
        <v>5</v>
      </c>
      <c r="P68" s="159">
        <v>5</v>
      </c>
      <c r="Q68" s="159">
        <v>5</v>
      </c>
    </row>
    <row r="69" spans="1:17" s="118" customFormat="1" ht="15.75" customHeight="1">
      <c r="A69" s="151">
        <v>58</v>
      </c>
      <c r="B69" s="153" t="s">
        <v>209</v>
      </c>
      <c r="C69" s="153" t="s">
        <v>210</v>
      </c>
      <c r="D69" s="153" t="s">
        <v>175</v>
      </c>
      <c r="E69" s="153"/>
      <c r="F69" s="159">
        <v>5</v>
      </c>
      <c r="G69" s="159">
        <v>5</v>
      </c>
      <c r="H69" s="159">
        <v>5</v>
      </c>
      <c r="I69" s="159">
        <v>5</v>
      </c>
      <c r="J69" s="159">
        <v>5</v>
      </c>
      <c r="K69" s="159">
        <v>5</v>
      </c>
      <c r="L69" s="159">
        <v>5</v>
      </c>
      <c r="M69" s="159">
        <v>5</v>
      </c>
      <c r="N69" s="159">
        <v>5</v>
      </c>
      <c r="O69" s="159">
        <v>5</v>
      </c>
      <c r="P69" s="159">
        <v>5</v>
      </c>
      <c r="Q69" s="159">
        <v>5</v>
      </c>
    </row>
    <row r="70" spans="1:17" s="118" customFormat="1" ht="15.75" customHeight="1">
      <c r="A70" s="151">
        <v>59</v>
      </c>
      <c r="B70" s="153" t="s">
        <v>211</v>
      </c>
      <c r="C70" s="153" t="s">
        <v>212</v>
      </c>
      <c r="D70" s="153" t="s">
        <v>175</v>
      </c>
      <c r="E70" s="153"/>
      <c r="F70" s="159">
        <v>1</v>
      </c>
      <c r="G70" s="159">
        <v>1</v>
      </c>
      <c r="H70" s="159">
        <v>1</v>
      </c>
      <c r="I70" s="159">
        <v>1</v>
      </c>
      <c r="J70" s="159">
        <v>1</v>
      </c>
      <c r="K70" s="159">
        <v>1</v>
      </c>
      <c r="L70" s="159">
        <v>1</v>
      </c>
      <c r="M70" s="159">
        <v>1</v>
      </c>
      <c r="N70" s="159">
        <v>1</v>
      </c>
      <c r="O70" s="159">
        <v>1</v>
      </c>
      <c r="P70" s="159">
        <v>1</v>
      </c>
      <c r="Q70" s="159">
        <v>1</v>
      </c>
    </row>
    <row r="71" spans="1:17" s="118" customFormat="1" ht="15.75" customHeight="1">
      <c r="A71" s="151">
        <v>60</v>
      </c>
      <c r="B71" s="153" t="s">
        <v>213</v>
      </c>
      <c r="C71" s="153" t="s">
        <v>214</v>
      </c>
      <c r="D71" s="153" t="s">
        <v>175</v>
      </c>
      <c r="E71" s="153"/>
      <c r="F71" s="159">
        <v>1</v>
      </c>
      <c r="G71" s="159">
        <v>1</v>
      </c>
      <c r="H71" s="159">
        <v>1</v>
      </c>
      <c r="I71" s="159">
        <v>1</v>
      </c>
      <c r="J71" s="159">
        <v>1</v>
      </c>
      <c r="K71" s="159">
        <v>1</v>
      </c>
      <c r="L71" s="159">
        <v>1</v>
      </c>
      <c r="M71" s="159">
        <v>1</v>
      </c>
      <c r="N71" s="159">
        <v>1</v>
      </c>
      <c r="O71" s="159">
        <v>1</v>
      </c>
      <c r="P71" s="159">
        <v>1</v>
      </c>
      <c r="Q71" s="159">
        <v>1</v>
      </c>
    </row>
    <row r="72" spans="1:17" s="118" customFormat="1" ht="15.75" customHeight="1">
      <c r="A72" s="151">
        <v>61</v>
      </c>
      <c r="B72" s="153" t="s">
        <v>215</v>
      </c>
      <c r="C72" s="153" t="s">
        <v>216</v>
      </c>
      <c r="D72" s="153" t="s">
        <v>175</v>
      </c>
      <c r="E72" s="153"/>
      <c r="F72" s="159">
        <v>1</v>
      </c>
      <c r="G72" s="159">
        <v>1</v>
      </c>
      <c r="H72" s="159">
        <v>1</v>
      </c>
      <c r="I72" s="159">
        <v>1</v>
      </c>
      <c r="J72" s="159">
        <v>1</v>
      </c>
      <c r="K72" s="159">
        <v>1</v>
      </c>
      <c r="L72" s="159">
        <v>1</v>
      </c>
      <c r="M72" s="159">
        <v>1</v>
      </c>
      <c r="N72" s="159">
        <v>1</v>
      </c>
      <c r="O72" s="159">
        <v>1</v>
      </c>
      <c r="P72" s="159">
        <v>1</v>
      </c>
      <c r="Q72" s="159">
        <v>1</v>
      </c>
    </row>
    <row r="73" spans="1:17" s="118" customFormat="1" ht="24.75" customHeight="1">
      <c r="A73" s="151">
        <v>62</v>
      </c>
      <c r="B73" s="153" t="s">
        <v>217</v>
      </c>
      <c r="C73" s="153" t="s">
        <v>218</v>
      </c>
      <c r="D73" s="153" t="s">
        <v>175</v>
      </c>
      <c r="E73" s="153"/>
      <c r="F73" s="159">
        <v>8</v>
      </c>
      <c r="G73" s="159">
        <v>8</v>
      </c>
      <c r="H73" s="159">
        <v>8</v>
      </c>
      <c r="I73" s="159">
        <v>8</v>
      </c>
      <c r="J73" s="159">
        <v>8</v>
      </c>
      <c r="K73" s="159">
        <v>8</v>
      </c>
      <c r="L73" s="159">
        <v>8</v>
      </c>
      <c r="M73" s="159">
        <v>8</v>
      </c>
      <c r="N73" s="159">
        <v>8</v>
      </c>
      <c r="O73" s="159">
        <v>6</v>
      </c>
      <c r="P73" s="159">
        <v>6</v>
      </c>
      <c r="Q73" s="159">
        <v>6</v>
      </c>
    </row>
    <row r="74" spans="1:17" s="118" customFormat="1" ht="15.75" customHeight="1">
      <c r="A74" s="151">
        <v>63</v>
      </c>
      <c r="B74" s="153" t="s">
        <v>219</v>
      </c>
      <c r="C74" s="153" t="s">
        <v>220</v>
      </c>
      <c r="D74" s="153" t="s">
        <v>175</v>
      </c>
      <c r="E74" s="153"/>
      <c r="F74" s="159">
        <v>7</v>
      </c>
      <c r="G74" s="159">
        <v>7</v>
      </c>
      <c r="H74" s="159">
        <v>7</v>
      </c>
      <c r="I74" s="159">
        <v>7</v>
      </c>
      <c r="J74" s="159">
        <v>7</v>
      </c>
      <c r="K74" s="159">
        <v>7</v>
      </c>
      <c r="L74" s="159">
        <v>7</v>
      </c>
      <c r="M74" s="159">
        <v>7</v>
      </c>
      <c r="N74" s="159">
        <v>7</v>
      </c>
      <c r="O74" s="159">
        <v>6</v>
      </c>
      <c r="P74" s="159">
        <v>6</v>
      </c>
      <c r="Q74" s="159">
        <v>6</v>
      </c>
    </row>
    <row r="75" spans="1:17" s="118" customFormat="1" ht="15.75" customHeight="1">
      <c r="A75" s="151">
        <v>64</v>
      </c>
      <c r="B75" s="153" t="s">
        <v>221</v>
      </c>
      <c r="C75" s="153" t="s">
        <v>222</v>
      </c>
      <c r="D75" s="153" t="s">
        <v>175</v>
      </c>
      <c r="E75" s="153"/>
      <c r="F75" s="159">
        <v>10</v>
      </c>
      <c r="G75" s="159">
        <v>10</v>
      </c>
      <c r="H75" s="159">
        <v>10</v>
      </c>
      <c r="I75" s="159">
        <v>10</v>
      </c>
      <c r="J75" s="159">
        <v>10</v>
      </c>
      <c r="K75" s="159">
        <v>10</v>
      </c>
      <c r="L75" s="159">
        <v>10</v>
      </c>
      <c r="M75" s="159">
        <v>10</v>
      </c>
      <c r="N75" s="159">
        <v>10</v>
      </c>
      <c r="O75" s="159">
        <v>10</v>
      </c>
      <c r="P75" s="159">
        <v>10</v>
      </c>
      <c r="Q75" s="159">
        <v>10</v>
      </c>
    </row>
    <row r="76" spans="1:17" s="118" customFormat="1" ht="15.75" customHeight="1">
      <c r="A76" s="151">
        <v>65</v>
      </c>
      <c r="B76" s="153" t="s">
        <v>223</v>
      </c>
      <c r="C76" s="153" t="s">
        <v>224</v>
      </c>
      <c r="D76" s="153" t="s">
        <v>175</v>
      </c>
      <c r="E76" s="153"/>
      <c r="F76" s="159">
        <v>3</v>
      </c>
      <c r="G76" s="159">
        <v>3</v>
      </c>
      <c r="H76" s="159">
        <v>3</v>
      </c>
      <c r="I76" s="159">
        <v>3</v>
      </c>
      <c r="J76" s="159">
        <v>3</v>
      </c>
      <c r="K76" s="159">
        <v>3</v>
      </c>
      <c r="L76" s="159">
        <v>3</v>
      </c>
      <c r="M76" s="159">
        <v>3</v>
      </c>
      <c r="N76" s="159">
        <v>3</v>
      </c>
      <c r="O76" s="159">
        <v>3</v>
      </c>
      <c r="P76" s="159">
        <v>3</v>
      </c>
      <c r="Q76" s="159">
        <v>3</v>
      </c>
    </row>
    <row r="77" spans="1:17" s="118" customFormat="1" ht="15.75" customHeight="1">
      <c r="A77" s="151">
        <v>66</v>
      </c>
      <c r="B77" s="153" t="s">
        <v>225</v>
      </c>
      <c r="C77" s="153" t="s">
        <v>226</v>
      </c>
      <c r="D77" s="153" t="s">
        <v>175</v>
      </c>
      <c r="E77" s="153"/>
      <c r="F77" s="159">
        <v>80</v>
      </c>
      <c r="G77" s="159">
        <v>80</v>
      </c>
      <c r="H77" s="159">
        <v>80</v>
      </c>
      <c r="I77" s="159">
        <v>80</v>
      </c>
      <c r="J77" s="159">
        <v>80</v>
      </c>
      <c r="K77" s="159">
        <v>80</v>
      </c>
      <c r="L77" s="159">
        <v>80</v>
      </c>
      <c r="M77" s="159">
        <v>80</v>
      </c>
      <c r="N77" s="159">
        <v>80</v>
      </c>
      <c r="O77" s="159">
        <v>80</v>
      </c>
      <c r="P77" s="159">
        <v>80</v>
      </c>
      <c r="Q77" s="159">
        <v>80</v>
      </c>
    </row>
    <row r="78" spans="1:17" s="118" customFormat="1" ht="15.75" customHeight="1">
      <c r="A78" s="151">
        <v>67</v>
      </c>
      <c r="B78" s="153" t="s">
        <v>227</v>
      </c>
      <c r="C78" s="153" t="s">
        <v>228</v>
      </c>
      <c r="D78" s="153" t="s">
        <v>175</v>
      </c>
      <c r="E78" s="153"/>
      <c r="F78" s="159" t="s">
        <v>152</v>
      </c>
      <c r="G78" s="159" t="s">
        <v>152</v>
      </c>
      <c r="H78" s="159">
        <v>0</v>
      </c>
      <c r="I78" s="159">
        <v>0</v>
      </c>
      <c r="J78" s="159">
        <v>0</v>
      </c>
      <c r="K78" s="159">
        <v>0</v>
      </c>
      <c r="L78" s="159">
        <v>0</v>
      </c>
      <c r="M78" s="159">
        <v>0</v>
      </c>
      <c r="N78" s="159">
        <v>0</v>
      </c>
      <c r="O78" s="159">
        <v>0</v>
      </c>
      <c r="P78" s="159">
        <v>0</v>
      </c>
      <c r="Q78" s="159">
        <v>0</v>
      </c>
    </row>
    <row r="79" spans="1:17" s="118" customFormat="1" ht="15.75" customHeight="1">
      <c r="A79" s="151">
        <v>68</v>
      </c>
      <c r="B79" s="153" t="s">
        <v>229</v>
      </c>
      <c r="C79" s="153" t="s">
        <v>230</v>
      </c>
      <c r="D79" s="153" t="s">
        <v>175</v>
      </c>
      <c r="E79" s="153"/>
      <c r="F79" s="159">
        <v>1</v>
      </c>
      <c r="G79" s="159">
        <v>1</v>
      </c>
      <c r="H79" s="159">
        <v>1</v>
      </c>
      <c r="I79" s="159">
        <v>1</v>
      </c>
      <c r="J79" s="159">
        <v>1</v>
      </c>
      <c r="K79" s="159">
        <v>1</v>
      </c>
      <c r="L79" s="159">
        <v>1</v>
      </c>
      <c r="M79" s="159">
        <v>1</v>
      </c>
      <c r="N79" s="159">
        <v>1</v>
      </c>
      <c r="O79" s="159">
        <v>1</v>
      </c>
      <c r="P79" s="159">
        <v>1</v>
      </c>
      <c r="Q79" s="159">
        <v>1</v>
      </c>
    </row>
    <row r="80" spans="1:17" s="118" customFormat="1" ht="15.75" customHeight="1">
      <c r="A80" s="151">
        <v>69</v>
      </c>
      <c r="B80" s="153" t="s">
        <v>231</v>
      </c>
      <c r="C80" s="153" t="s">
        <v>232</v>
      </c>
      <c r="D80" s="153" t="s">
        <v>175</v>
      </c>
      <c r="E80" s="153"/>
      <c r="F80" s="159">
        <v>2</v>
      </c>
      <c r="G80" s="159">
        <v>2</v>
      </c>
      <c r="H80" s="159">
        <v>2</v>
      </c>
      <c r="I80" s="159">
        <v>2</v>
      </c>
      <c r="J80" s="159">
        <v>7</v>
      </c>
      <c r="K80" s="159">
        <v>5</v>
      </c>
      <c r="L80" s="159">
        <v>3</v>
      </c>
      <c r="M80" s="159">
        <v>3</v>
      </c>
      <c r="N80" s="159">
        <v>3</v>
      </c>
      <c r="O80" s="159">
        <v>1</v>
      </c>
      <c r="P80" s="159">
        <v>1</v>
      </c>
      <c r="Q80" s="159">
        <v>1</v>
      </c>
    </row>
    <row r="81" spans="1:17" s="118" customFormat="1" ht="15.75" customHeight="1">
      <c r="A81" s="151">
        <v>70</v>
      </c>
      <c r="B81" s="153" t="s">
        <v>233</v>
      </c>
      <c r="C81" s="153" t="s">
        <v>234</v>
      </c>
      <c r="D81" s="153" t="s">
        <v>175</v>
      </c>
      <c r="E81" s="153"/>
      <c r="F81" s="159">
        <v>0</v>
      </c>
      <c r="G81" s="159">
        <v>0</v>
      </c>
      <c r="H81" s="159">
        <v>0</v>
      </c>
      <c r="I81" s="159">
        <v>0</v>
      </c>
      <c r="J81" s="159">
        <v>0</v>
      </c>
      <c r="K81" s="159">
        <v>0</v>
      </c>
      <c r="L81" s="159">
        <v>5</v>
      </c>
      <c r="M81" s="159">
        <v>5</v>
      </c>
      <c r="N81" s="159">
        <v>5</v>
      </c>
      <c r="O81" s="159">
        <v>3</v>
      </c>
      <c r="P81" s="159">
        <v>3</v>
      </c>
      <c r="Q81" s="159">
        <v>3</v>
      </c>
    </row>
    <row r="82" spans="1:17" s="118" customFormat="1" ht="15.75" customHeight="1">
      <c r="A82" s="151">
        <v>71</v>
      </c>
      <c r="B82" s="153" t="s">
        <v>235</v>
      </c>
      <c r="C82" s="153" t="s">
        <v>236</v>
      </c>
      <c r="D82" s="153" t="s">
        <v>175</v>
      </c>
      <c r="E82" s="153"/>
      <c r="F82" s="159">
        <v>4</v>
      </c>
      <c r="G82" s="159">
        <v>4</v>
      </c>
      <c r="H82" s="159">
        <v>3</v>
      </c>
      <c r="I82" s="159">
        <v>3</v>
      </c>
      <c r="J82" s="159">
        <v>3</v>
      </c>
      <c r="K82" s="159">
        <v>3</v>
      </c>
      <c r="L82" s="159">
        <v>3</v>
      </c>
      <c r="M82" s="159">
        <v>3</v>
      </c>
      <c r="N82" s="159">
        <v>3</v>
      </c>
      <c r="O82" s="159">
        <v>2</v>
      </c>
      <c r="P82" s="159">
        <v>2</v>
      </c>
      <c r="Q82" s="159">
        <v>2</v>
      </c>
    </row>
    <row r="83" spans="1:17" s="118" customFormat="1" ht="15.75" customHeight="1">
      <c r="A83" s="151">
        <v>72</v>
      </c>
      <c r="B83" s="153" t="s">
        <v>237</v>
      </c>
      <c r="C83" s="153" t="s">
        <v>238</v>
      </c>
      <c r="D83" s="153" t="s">
        <v>175</v>
      </c>
      <c r="E83" s="153"/>
      <c r="F83" s="159">
        <v>1</v>
      </c>
      <c r="G83" s="159">
        <v>1</v>
      </c>
      <c r="H83" s="159">
        <v>1</v>
      </c>
      <c r="I83" s="159">
        <v>1</v>
      </c>
      <c r="J83" s="159">
        <v>1</v>
      </c>
      <c r="K83" s="159">
        <v>1</v>
      </c>
      <c r="L83" s="159">
        <v>0</v>
      </c>
      <c r="M83" s="159">
        <v>0</v>
      </c>
      <c r="N83" s="159">
        <v>0</v>
      </c>
      <c r="O83" s="159">
        <v>1</v>
      </c>
      <c r="P83" s="159">
        <v>1</v>
      </c>
      <c r="Q83" s="159">
        <v>1</v>
      </c>
    </row>
    <row r="84" spans="1:17" s="118" customFormat="1" ht="15.75" customHeight="1">
      <c r="A84" s="151">
        <v>73</v>
      </c>
      <c r="B84" s="153" t="s">
        <v>239</v>
      </c>
      <c r="C84" s="153" t="s">
        <v>240</v>
      </c>
      <c r="D84" s="153" t="s">
        <v>175</v>
      </c>
      <c r="E84" s="153"/>
      <c r="F84" s="159">
        <v>1</v>
      </c>
      <c r="G84" s="159">
        <v>1</v>
      </c>
      <c r="H84" s="159">
        <v>1</v>
      </c>
      <c r="I84" s="159">
        <v>1</v>
      </c>
      <c r="J84" s="159">
        <v>1</v>
      </c>
      <c r="K84" s="159">
        <v>1</v>
      </c>
      <c r="L84" s="159">
        <v>1</v>
      </c>
      <c r="M84" s="159">
        <v>1</v>
      </c>
      <c r="N84" s="159">
        <v>1</v>
      </c>
      <c r="O84" s="159">
        <v>1</v>
      </c>
      <c r="P84" s="159">
        <v>1</v>
      </c>
      <c r="Q84" s="159">
        <v>1</v>
      </c>
    </row>
    <row r="85" spans="1:17" s="118" customFormat="1" ht="15.75" customHeight="1">
      <c r="A85" s="151">
        <v>74</v>
      </c>
      <c r="B85" s="153" t="s">
        <v>241</v>
      </c>
      <c r="C85" s="153" t="s">
        <v>242</v>
      </c>
      <c r="D85" s="153" t="s">
        <v>175</v>
      </c>
      <c r="E85" s="153"/>
      <c r="F85" s="159">
        <v>1</v>
      </c>
      <c r="G85" s="159">
        <v>1</v>
      </c>
      <c r="H85" s="159">
        <v>1</v>
      </c>
      <c r="I85" s="159">
        <v>1</v>
      </c>
      <c r="J85" s="159">
        <v>1</v>
      </c>
      <c r="K85" s="159">
        <v>1</v>
      </c>
      <c r="L85" s="159">
        <v>1</v>
      </c>
      <c r="M85" s="159">
        <v>1</v>
      </c>
      <c r="N85" s="159">
        <v>1</v>
      </c>
      <c r="O85" s="159">
        <v>1</v>
      </c>
      <c r="P85" s="159">
        <v>1</v>
      </c>
      <c r="Q85" s="159">
        <v>1</v>
      </c>
    </row>
    <row r="86" spans="1:17" s="118" customFormat="1" ht="15.75" customHeight="1">
      <c r="A86" s="151">
        <v>75</v>
      </c>
      <c r="B86" s="154" t="s">
        <v>243</v>
      </c>
      <c r="C86" s="154" t="s">
        <v>243</v>
      </c>
      <c r="D86" s="153" t="s">
        <v>175</v>
      </c>
      <c r="E86" s="155"/>
      <c r="F86" s="159">
        <v>5</v>
      </c>
      <c r="G86" s="159">
        <v>5</v>
      </c>
      <c r="H86" s="159">
        <v>5</v>
      </c>
      <c r="I86" s="159">
        <v>5</v>
      </c>
      <c r="J86" s="159">
        <v>5</v>
      </c>
      <c r="K86" s="159">
        <v>3</v>
      </c>
      <c r="L86" s="159">
        <v>3</v>
      </c>
      <c r="M86" s="159">
        <v>3</v>
      </c>
      <c r="N86" s="159">
        <v>3</v>
      </c>
      <c r="O86" s="159">
        <v>3</v>
      </c>
      <c r="P86" s="159">
        <v>3</v>
      </c>
      <c r="Q86" s="159">
        <v>3</v>
      </c>
    </row>
    <row r="87" spans="1:17" s="118" customFormat="1" ht="15.75" customHeight="1">
      <c r="A87" s="151">
        <v>76</v>
      </c>
      <c r="B87" s="154" t="s">
        <v>244</v>
      </c>
      <c r="C87" s="154" t="s">
        <v>244</v>
      </c>
      <c r="D87" s="153" t="s">
        <v>175</v>
      </c>
      <c r="E87" s="155"/>
      <c r="F87" s="159">
        <v>5</v>
      </c>
      <c r="G87" s="159">
        <v>5</v>
      </c>
      <c r="H87" s="159">
        <v>5</v>
      </c>
      <c r="I87" s="159">
        <v>5</v>
      </c>
      <c r="J87" s="159">
        <v>3</v>
      </c>
      <c r="K87" s="159">
        <v>3</v>
      </c>
      <c r="L87" s="159">
        <v>3</v>
      </c>
      <c r="M87" s="159">
        <v>3</v>
      </c>
      <c r="N87" s="159">
        <v>3</v>
      </c>
      <c r="O87" s="159">
        <v>3</v>
      </c>
      <c r="P87" s="159">
        <v>3</v>
      </c>
      <c r="Q87" s="159">
        <v>3</v>
      </c>
    </row>
    <row r="88" spans="1:17" s="118" customFormat="1" ht="15.75" customHeight="1">
      <c r="A88" s="151">
        <v>77</v>
      </c>
      <c r="B88" s="154" t="s">
        <v>245</v>
      </c>
      <c r="C88" s="154" t="s">
        <v>245</v>
      </c>
      <c r="D88" s="153" t="s">
        <v>175</v>
      </c>
      <c r="E88" s="155"/>
      <c r="F88" s="159">
        <v>1</v>
      </c>
      <c r="G88" s="159">
        <v>1</v>
      </c>
      <c r="H88" s="159">
        <v>1</v>
      </c>
      <c r="I88" s="159">
        <v>1</v>
      </c>
      <c r="J88" s="159">
        <v>1</v>
      </c>
      <c r="K88" s="159">
        <v>1</v>
      </c>
      <c r="L88" s="159">
        <v>1</v>
      </c>
      <c r="M88" s="159">
        <v>1</v>
      </c>
      <c r="N88" s="159">
        <v>1</v>
      </c>
      <c r="O88" s="159">
        <v>1</v>
      </c>
      <c r="P88" s="159">
        <v>1</v>
      </c>
      <c r="Q88" s="159">
        <v>1</v>
      </c>
    </row>
    <row r="89" spans="1:17" s="118" customFormat="1" ht="15.75" customHeight="1">
      <c r="A89" s="151">
        <v>78</v>
      </c>
      <c r="B89" s="154" t="s">
        <v>246</v>
      </c>
      <c r="C89" s="154" t="s">
        <v>246</v>
      </c>
      <c r="D89" s="153" t="s">
        <v>175</v>
      </c>
      <c r="E89" s="155"/>
      <c r="F89" s="159">
        <v>1</v>
      </c>
      <c r="G89" s="159">
        <v>1</v>
      </c>
      <c r="H89" s="159">
        <v>0</v>
      </c>
      <c r="I89" s="159">
        <v>0</v>
      </c>
      <c r="J89" s="159">
        <v>0</v>
      </c>
      <c r="K89" s="159">
        <v>0</v>
      </c>
      <c r="L89" s="159">
        <v>0</v>
      </c>
      <c r="M89" s="159">
        <v>0</v>
      </c>
      <c r="N89" s="159">
        <v>0</v>
      </c>
      <c r="O89" s="159">
        <v>0</v>
      </c>
      <c r="P89" s="159">
        <v>0</v>
      </c>
      <c r="Q89" s="159">
        <v>0</v>
      </c>
    </row>
    <row r="90" spans="1:17" s="118" customFormat="1" ht="15.75" customHeight="1">
      <c r="A90" s="151">
        <v>79</v>
      </c>
      <c r="B90" s="154" t="s">
        <v>247</v>
      </c>
      <c r="C90" s="154" t="s">
        <v>247</v>
      </c>
      <c r="D90" s="153" t="s">
        <v>175</v>
      </c>
      <c r="E90" s="155"/>
      <c r="F90" s="159">
        <v>2</v>
      </c>
      <c r="G90" s="159">
        <v>2</v>
      </c>
      <c r="H90" s="159">
        <v>2</v>
      </c>
      <c r="I90" s="159">
        <v>2</v>
      </c>
      <c r="J90" s="159">
        <v>2</v>
      </c>
      <c r="K90" s="159">
        <v>2</v>
      </c>
      <c r="L90" s="159">
        <v>2</v>
      </c>
      <c r="M90" s="159">
        <v>2</v>
      </c>
      <c r="N90" s="159">
        <v>2</v>
      </c>
      <c r="O90" s="159">
        <v>2</v>
      </c>
      <c r="P90" s="159">
        <v>2</v>
      </c>
      <c r="Q90" s="159">
        <v>2</v>
      </c>
    </row>
    <row r="91" spans="1:17" s="118" customFormat="1" ht="15.75" customHeight="1">
      <c r="A91" s="151">
        <v>80</v>
      </c>
      <c r="B91" s="154" t="s">
        <v>248</v>
      </c>
      <c r="C91" s="154" t="s">
        <v>248</v>
      </c>
      <c r="D91" s="153" t="s">
        <v>175</v>
      </c>
      <c r="E91" s="155"/>
      <c r="F91" s="159">
        <v>2</v>
      </c>
      <c r="G91" s="159">
        <v>2</v>
      </c>
      <c r="H91" s="159">
        <v>2</v>
      </c>
      <c r="I91" s="159">
        <v>2</v>
      </c>
      <c r="J91" s="159">
        <v>2</v>
      </c>
      <c r="K91" s="159">
        <v>2</v>
      </c>
      <c r="L91" s="159">
        <v>2</v>
      </c>
      <c r="M91" s="159">
        <v>2</v>
      </c>
      <c r="N91" s="159">
        <v>2</v>
      </c>
      <c r="O91" s="159">
        <v>2</v>
      </c>
      <c r="P91" s="159">
        <v>2</v>
      </c>
      <c r="Q91" s="159">
        <v>2</v>
      </c>
    </row>
    <row r="92" spans="1:17" s="118" customFormat="1" ht="15.75" customHeight="1">
      <c r="A92" s="151">
        <v>81</v>
      </c>
      <c r="B92" s="154" t="s">
        <v>249</v>
      </c>
      <c r="C92" s="154" t="s">
        <v>249</v>
      </c>
      <c r="D92" s="153" t="s">
        <v>175</v>
      </c>
      <c r="E92" s="155"/>
      <c r="F92" s="159">
        <v>0</v>
      </c>
      <c r="G92" s="159">
        <v>0</v>
      </c>
      <c r="H92" s="159">
        <v>0</v>
      </c>
      <c r="I92" s="159">
        <v>0</v>
      </c>
      <c r="J92" s="159">
        <v>0</v>
      </c>
      <c r="K92" s="159">
        <v>0</v>
      </c>
      <c r="L92" s="159">
        <v>0</v>
      </c>
      <c r="M92" s="159">
        <v>0</v>
      </c>
      <c r="N92" s="159">
        <v>0</v>
      </c>
      <c r="O92" s="159">
        <v>0</v>
      </c>
      <c r="P92" s="159">
        <v>0</v>
      </c>
      <c r="Q92" s="159">
        <v>0</v>
      </c>
    </row>
    <row r="93" spans="1:17" s="118" customFormat="1" ht="15.75" customHeight="1">
      <c r="A93" s="151">
        <v>82</v>
      </c>
      <c r="B93" s="154" t="s">
        <v>250</v>
      </c>
      <c r="C93" s="154" t="s">
        <v>250</v>
      </c>
      <c r="D93" s="153" t="s">
        <v>175</v>
      </c>
      <c r="E93" s="155"/>
      <c r="F93" s="159">
        <v>1</v>
      </c>
      <c r="G93" s="159">
        <v>1</v>
      </c>
      <c r="H93" s="159">
        <v>1</v>
      </c>
      <c r="I93" s="159">
        <v>1</v>
      </c>
      <c r="J93" s="159">
        <v>1</v>
      </c>
      <c r="K93" s="159">
        <v>1</v>
      </c>
      <c r="L93" s="159">
        <v>1</v>
      </c>
      <c r="M93" s="159">
        <v>1</v>
      </c>
      <c r="N93" s="159">
        <v>1</v>
      </c>
      <c r="O93" s="159">
        <v>1</v>
      </c>
      <c r="P93" s="159">
        <v>1</v>
      </c>
      <c r="Q93" s="159">
        <v>1</v>
      </c>
    </row>
    <row r="94" spans="1:17" s="118" customFormat="1" ht="15.75" customHeight="1">
      <c r="A94" s="151">
        <v>83</v>
      </c>
      <c r="B94" s="154" t="s">
        <v>251</v>
      </c>
      <c r="C94" s="154" t="s">
        <v>251</v>
      </c>
      <c r="D94" s="153" t="s">
        <v>175</v>
      </c>
      <c r="E94" s="155"/>
      <c r="F94" s="159">
        <v>3</v>
      </c>
      <c r="G94" s="159">
        <v>3</v>
      </c>
      <c r="H94" s="159">
        <v>0</v>
      </c>
      <c r="I94" s="159">
        <v>0</v>
      </c>
      <c r="J94" s="159">
        <v>0</v>
      </c>
      <c r="K94" s="159">
        <v>0</v>
      </c>
      <c r="L94" s="159">
        <v>10</v>
      </c>
      <c r="M94" s="159">
        <v>10</v>
      </c>
      <c r="N94" s="159">
        <v>10</v>
      </c>
      <c r="O94" s="159">
        <v>10</v>
      </c>
      <c r="P94" s="159">
        <v>10</v>
      </c>
      <c r="Q94" s="159">
        <v>10</v>
      </c>
    </row>
    <row r="95" spans="1:17" s="118" customFormat="1" ht="15.75" customHeight="1">
      <c r="A95" s="151">
        <v>84</v>
      </c>
      <c r="B95" s="154" t="s">
        <v>252</v>
      </c>
      <c r="C95" s="154" t="s">
        <v>252</v>
      </c>
      <c r="D95" s="153" t="s">
        <v>175</v>
      </c>
      <c r="E95" s="155"/>
      <c r="F95" s="159">
        <v>1</v>
      </c>
      <c r="G95" s="159">
        <v>1</v>
      </c>
      <c r="H95" s="159">
        <v>1</v>
      </c>
      <c r="I95" s="159">
        <v>1</v>
      </c>
      <c r="J95" s="159">
        <v>1</v>
      </c>
      <c r="K95" s="159">
        <v>1</v>
      </c>
      <c r="L95" s="159">
        <v>0</v>
      </c>
      <c r="M95" s="159">
        <v>0</v>
      </c>
      <c r="N95" s="159">
        <v>0</v>
      </c>
      <c r="O95" s="159">
        <v>0</v>
      </c>
      <c r="P95" s="159">
        <v>0</v>
      </c>
      <c r="Q95" s="159">
        <v>0</v>
      </c>
    </row>
    <row r="96" spans="1:17" s="118" customFormat="1" ht="15.75" customHeight="1">
      <c r="A96" s="151">
        <v>85</v>
      </c>
      <c r="B96" s="154" t="s">
        <v>253</v>
      </c>
      <c r="C96" s="154" t="s">
        <v>253</v>
      </c>
      <c r="D96" s="153" t="s">
        <v>175</v>
      </c>
      <c r="E96" s="155"/>
      <c r="F96" s="159">
        <v>5</v>
      </c>
      <c r="G96" s="159">
        <v>5</v>
      </c>
      <c r="H96" s="159">
        <v>5</v>
      </c>
      <c r="I96" s="159">
        <v>5</v>
      </c>
      <c r="J96" s="159">
        <v>5</v>
      </c>
      <c r="K96" s="159">
        <v>5</v>
      </c>
      <c r="L96" s="159">
        <v>5</v>
      </c>
      <c r="M96" s="159">
        <v>5</v>
      </c>
      <c r="N96" s="159">
        <v>5</v>
      </c>
      <c r="O96" s="159">
        <v>5</v>
      </c>
      <c r="P96" s="159">
        <v>5</v>
      </c>
      <c r="Q96" s="159">
        <v>5</v>
      </c>
    </row>
    <row r="97" spans="1:17" s="118" customFormat="1" ht="15.75" customHeight="1">
      <c r="A97" s="151">
        <v>86</v>
      </c>
      <c r="B97" s="154" t="s">
        <v>254</v>
      </c>
      <c r="C97" s="154" t="s">
        <v>254</v>
      </c>
      <c r="D97" s="153" t="s">
        <v>175</v>
      </c>
      <c r="E97" s="155"/>
      <c r="F97" s="159">
        <v>5</v>
      </c>
      <c r="G97" s="159">
        <v>5</v>
      </c>
      <c r="H97" s="159">
        <v>5</v>
      </c>
      <c r="I97" s="159">
        <v>5</v>
      </c>
      <c r="J97" s="159">
        <v>5</v>
      </c>
      <c r="K97" s="159">
        <v>5</v>
      </c>
      <c r="L97" s="159">
        <v>5</v>
      </c>
      <c r="M97" s="159">
        <v>5</v>
      </c>
      <c r="N97" s="159">
        <v>5</v>
      </c>
      <c r="O97" s="159">
        <v>5</v>
      </c>
      <c r="P97" s="159">
        <v>5</v>
      </c>
      <c r="Q97" s="159">
        <v>5</v>
      </c>
    </row>
    <row r="98" spans="1:17" s="118" customFormat="1" ht="15.75" customHeight="1">
      <c r="A98" s="151">
        <v>87</v>
      </c>
      <c r="B98" s="154" t="s">
        <v>255</v>
      </c>
      <c r="C98" s="154" t="s">
        <v>255</v>
      </c>
      <c r="D98" s="153" t="s">
        <v>175</v>
      </c>
      <c r="E98" s="155"/>
      <c r="F98" s="159">
        <v>5</v>
      </c>
      <c r="G98" s="159">
        <v>5</v>
      </c>
      <c r="H98" s="159">
        <v>5</v>
      </c>
      <c r="I98" s="159">
        <v>5</v>
      </c>
      <c r="J98" s="159">
        <v>5</v>
      </c>
      <c r="K98" s="159">
        <v>5</v>
      </c>
      <c r="L98" s="159">
        <v>5</v>
      </c>
      <c r="M98" s="159">
        <v>5</v>
      </c>
      <c r="N98" s="159">
        <v>5</v>
      </c>
      <c r="O98" s="159">
        <v>5</v>
      </c>
      <c r="P98" s="159">
        <v>5</v>
      </c>
      <c r="Q98" s="159">
        <v>5</v>
      </c>
    </row>
    <row r="99" spans="1:17" s="118" customFormat="1" ht="15.75" customHeight="1">
      <c r="A99" s="151">
        <v>88</v>
      </c>
      <c r="B99" s="154" t="s">
        <v>256</v>
      </c>
      <c r="C99" s="154" t="s">
        <v>256</v>
      </c>
      <c r="D99" s="153" t="s">
        <v>175</v>
      </c>
      <c r="E99" s="155"/>
      <c r="F99" s="159">
        <v>5</v>
      </c>
      <c r="G99" s="159">
        <v>5</v>
      </c>
      <c r="H99" s="159">
        <v>5</v>
      </c>
      <c r="I99" s="159">
        <v>5</v>
      </c>
      <c r="J99" s="159">
        <v>5</v>
      </c>
      <c r="K99" s="159">
        <v>4</v>
      </c>
      <c r="L99" s="159">
        <v>4</v>
      </c>
      <c r="M99" s="159">
        <v>4</v>
      </c>
      <c r="N99" s="159">
        <v>4</v>
      </c>
      <c r="O99" s="159">
        <v>4</v>
      </c>
      <c r="P99" s="159">
        <v>4</v>
      </c>
      <c r="Q99" s="159">
        <v>4</v>
      </c>
    </row>
    <row r="100" spans="1:17" s="118" customFormat="1" ht="15.75" customHeight="1">
      <c r="A100" s="151">
        <v>89</v>
      </c>
      <c r="B100" s="154" t="s">
        <v>257</v>
      </c>
      <c r="C100" s="154" t="s">
        <v>257</v>
      </c>
      <c r="D100" s="153" t="s">
        <v>175</v>
      </c>
      <c r="E100" s="155"/>
      <c r="F100" s="159">
        <v>5</v>
      </c>
      <c r="G100" s="159">
        <v>5</v>
      </c>
      <c r="H100" s="159">
        <v>5</v>
      </c>
      <c r="I100" s="159">
        <v>5</v>
      </c>
      <c r="J100" s="159">
        <v>5</v>
      </c>
      <c r="K100" s="159">
        <v>5</v>
      </c>
      <c r="L100" s="159">
        <v>5</v>
      </c>
      <c r="M100" s="159">
        <v>5</v>
      </c>
      <c r="N100" s="159">
        <v>5</v>
      </c>
      <c r="O100" s="159">
        <v>5</v>
      </c>
      <c r="P100" s="159">
        <v>5</v>
      </c>
      <c r="Q100" s="159">
        <v>5</v>
      </c>
    </row>
    <row r="101" spans="1:17" s="118" customFormat="1" ht="15.75" customHeight="1">
      <c r="A101" s="151">
        <v>90</v>
      </c>
      <c r="B101" s="154" t="s">
        <v>258</v>
      </c>
      <c r="C101" s="154" t="s">
        <v>258</v>
      </c>
      <c r="D101" s="153" t="s">
        <v>175</v>
      </c>
      <c r="E101" s="155"/>
      <c r="F101" s="159">
        <v>5</v>
      </c>
      <c r="G101" s="159">
        <v>5</v>
      </c>
      <c r="H101" s="159">
        <v>5</v>
      </c>
      <c r="I101" s="159">
        <v>5</v>
      </c>
      <c r="J101" s="159">
        <v>5</v>
      </c>
      <c r="K101" s="159">
        <v>5</v>
      </c>
      <c r="L101" s="159">
        <v>5</v>
      </c>
      <c r="M101" s="159">
        <v>5</v>
      </c>
      <c r="N101" s="159">
        <v>5</v>
      </c>
      <c r="O101" s="159">
        <v>5</v>
      </c>
      <c r="P101" s="159">
        <v>5</v>
      </c>
      <c r="Q101" s="159">
        <v>5</v>
      </c>
    </row>
    <row r="102" spans="1:17" s="118" customFormat="1" ht="15.75" customHeight="1">
      <c r="A102" s="151">
        <v>91</v>
      </c>
      <c r="B102" s="154" t="s">
        <v>259</v>
      </c>
      <c r="C102" s="154" t="s">
        <v>259</v>
      </c>
      <c r="D102" s="153" t="s">
        <v>175</v>
      </c>
      <c r="E102" s="155"/>
      <c r="F102" s="159">
        <v>5</v>
      </c>
      <c r="G102" s="159">
        <v>5</v>
      </c>
      <c r="H102" s="159">
        <v>5</v>
      </c>
      <c r="I102" s="159">
        <v>5</v>
      </c>
      <c r="J102" s="159">
        <v>5</v>
      </c>
      <c r="K102" s="159">
        <v>5</v>
      </c>
      <c r="L102" s="159">
        <v>3</v>
      </c>
      <c r="M102" s="159">
        <v>3</v>
      </c>
      <c r="N102" s="159">
        <v>3</v>
      </c>
      <c r="O102" s="159">
        <v>3</v>
      </c>
      <c r="P102" s="159">
        <v>3</v>
      </c>
      <c r="Q102" s="159">
        <v>3</v>
      </c>
    </row>
    <row r="103" spans="1:17" s="118" customFormat="1" ht="15.75" customHeight="1">
      <c r="A103" s="151">
        <v>92</v>
      </c>
      <c r="B103" s="154" t="s">
        <v>260</v>
      </c>
      <c r="C103" s="154" t="s">
        <v>260</v>
      </c>
      <c r="D103" s="153" t="s">
        <v>175</v>
      </c>
      <c r="E103" s="155"/>
      <c r="F103" s="159">
        <v>1</v>
      </c>
      <c r="G103" s="159">
        <v>1</v>
      </c>
      <c r="H103" s="159">
        <v>0</v>
      </c>
      <c r="I103" s="159">
        <v>0</v>
      </c>
      <c r="J103" s="159">
        <v>0</v>
      </c>
      <c r="K103" s="159">
        <v>0</v>
      </c>
      <c r="L103" s="159">
        <v>0</v>
      </c>
      <c r="M103" s="159">
        <v>0</v>
      </c>
      <c r="N103" s="159">
        <v>0</v>
      </c>
      <c r="O103" s="159">
        <v>0</v>
      </c>
      <c r="P103" s="159">
        <v>0</v>
      </c>
      <c r="Q103" s="159">
        <v>0</v>
      </c>
    </row>
    <row r="104" spans="1:17" s="118" customFormat="1" ht="15.75" customHeight="1">
      <c r="A104" s="151">
        <v>93</v>
      </c>
      <c r="B104" s="154" t="s">
        <v>261</v>
      </c>
      <c r="C104" s="154" t="s">
        <v>261</v>
      </c>
      <c r="D104" s="153" t="s">
        <v>175</v>
      </c>
      <c r="E104" s="155"/>
      <c r="F104" s="159">
        <v>5</v>
      </c>
      <c r="G104" s="159">
        <v>5</v>
      </c>
      <c r="H104" s="159">
        <v>0</v>
      </c>
      <c r="I104" s="159">
        <v>0</v>
      </c>
      <c r="J104" s="159">
        <v>0</v>
      </c>
      <c r="K104" s="159">
        <v>0</v>
      </c>
      <c r="L104" s="159">
        <v>0</v>
      </c>
      <c r="M104" s="159">
        <v>0</v>
      </c>
      <c r="N104" s="159">
        <v>0</v>
      </c>
      <c r="O104" s="159">
        <v>0</v>
      </c>
      <c r="P104" s="159">
        <v>0</v>
      </c>
      <c r="Q104" s="159">
        <v>0</v>
      </c>
    </row>
    <row r="105" spans="1:17" s="118" customFormat="1" ht="15.75" customHeight="1">
      <c r="A105" s="151">
        <v>94</v>
      </c>
      <c r="B105" s="154" t="s">
        <v>262</v>
      </c>
      <c r="C105" s="154" t="s">
        <v>262</v>
      </c>
      <c r="D105" s="153" t="s">
        <v>175</v>
      </c>
      <c r="E105" s="155"/>
      <c r="F105" s="159">
        <v>2</v>
      </c>
      <c r="G105" s="159">
        <v>2</v>
      </c>
      <c r="H105" s="159">
        <v>2</v>
      </c>
      <c r="I105" s="159">
        <v>2</v>
      </c>
      <c r="J105" s="159">
        <v>2</v>
      </c>
      <c r="K105" s="159">
        <v>2</v>
      </c>
      <c r="L105" s="159">
        <v>2</v>
      </c>
      <c r="M105" s="159">
        <v>2</v>
      </c>
      <c r="N105" s="159">
        <v>2</v>
      </c>
      <c r="O105" s="159">
        <v>2</v>
      </c>
      <c r="P105" s="159">
        <v>2</v>
      </c>
      <c r="Q105" s="159">
        <v>2</v>
      </c>
    </row>
    <row r="106" spans="1:17" s="118" customFormat="1" ht="15.75" customHeight="1">
      <c r="A106" s="151">
        <v>95</v>
      </c>
      <c r="B106" s="154" t="s">
        <v>263</v>
      </c>
      <c r="C106" s="154" t="s">
        <v>263</v>
      </c>
      <c r="D106" s="153" t="s">
        <v>175</v>
      </c>
      <c r="E106" s="155"/>
      <c r="F106" s="159">
        <v>3</v>
      </c>
      <c r="G106" s="159">
        <v>3</v>
      </c>
      <c r="H106" s="159">
        <v>0</v>
      </c>
      <c r="I106" s="159">
        <v>0</v>
      </c>
      <c r="J106" s="159">
        <v>0</v>
      </c>
      <c r="K106" s="159">
        <v>0</v>
      </c>
      <c r="L106" s="159">
        <v>0</v>
      </c>
      <c r="M106" s="159">
        <v>0</v>
      </c>
      <c r="N106" s="159">
        <v>0</v>
      </c>
      <c r="O106" s="159">
        <v>0</v>
      </c>
      <c r="P106" s="159">
        <v>0</v>
      </c>
      <c r="Q106" s="159">
        <v>0</v>
      </c>
    </row>
    <row r="107" spans="1:17" s="118" customFormat="1" ht="15.75" customHeight="1">
      <c r="A107" s="151">
        <v>96</v>
      </c>
      <c r="B107" s="154" t="s">
        <v>264</v>
      </c>
      <c r="C107" s="154" t="s">
        <v>264</v>
      </c>
      <c r="D107" s="153" t="s">
        <v>175</v>
      </c>
      <c r="E107" s="155"/>
      <c r="F107" s="159">
        <v>3</v>
      </c>
      <c r="G107" s="159">
        <v>3</v>
      </c>
      <c r="H107" s="159">
        <v>3</v>
      </c>
      <c r="I107" s="159">
        <v>3</v>
      </c>
      <c r="J107" s="159">
        <v>3</v>
      </c>
      <c r="K107" s="159">
        <v>3</v>
      </c>
      <c r="L107" s="159">
        <v>3</v>
      </c>
      <c r="M107" s="159">
        <v>3</v>
      </c>
      <c r="N107" s="159">
        <v>3</v>
      </c>
      <c r="O107" s="159">
        <v>3</v>
      </c>
      <c r="P107" s="159">
        <v>3</v>
      </c>
      <c r="Q107" s="159">
        <v>3</v>
      </c>
    </row>
    <row r="108" spans="1:17" s="118" customFormat="1" ht="15.75" customHeight="1">
      <c r="A108" s="151">
        <v>97</v>
      </c>
      <c r="B108" s="154" t="s">
        <v>265</v>
      </c>
      <c r="C108" s="154" t="s">
        <v>265</v>
      </c>
      <c r="D108" s="153" t="s">
        <v>175</v>
      </c>
      <c r="E108" s="155"/>
      <c r="F108" s="159" t="s">
        <v>266</v>
      </c>
      <c r="G108" s="159" t="s">
        <v>266</v>
      </c>
      <c r="H108" s="159" t="s">
        <v>266</v>
      </c>
      <c r="I108" s="159" t="s">
        <v>266</v>
      </c>
      <c r="J108" s="159" t="s">
        <v>266</v>
      </c>
      <c r="K108" s="159" t="s">
        <v>266</v>
      </c>
      <c r="L108" s="159" t="s">
        <v>266</v>
      </c>
      <c r="M108" s="159" t="s">
        <v>266</v>
      </c>
      <c r="N108" s="159" t="s">
        <v>266</v>
      </c>
      <c r="O108" s="159" t="s">
        <v>266</v>
      </c>
      <c r="P108" s="159" t="s">
        <v>266</v>
      </c>
      <c r="Q108" s="159" t="s">
        <v>266</v>
      </c>
    </row>
    <row r="109" spans="1:17" s="118" customFormat="1" ht="15.75" customHeight="1">
      <c r="A109" s="151">
        <v>98</v>
      </c>
      <c r="B109" s="154" t="s">
        <v>267</v>
      </c>
      <c r="C109" s="154" t="s">
        <v>267</v>
      </c>
      <c r="D109" s="153" t="s">
        <v>175</v>
      </c>
      <c r="E109" s="155"/>
      <c r="F109" s="159" t="s">
        <v>152</v>
      </c>
      <c r="G109" s="159" t="s">
        <v>152</v>
      </c>
      <c r="H109" s="159">
        <v>0</v>
      </c>
      <c r="I109" s="159">
        <v>0</v>
      </c>
      <c r="J109" s="159">
        <v>0</v>
      </c>
      <c r="K109" s="159">
        <v>0</v>
      </c>
      <c r="L109" s="159">
        <v>0</v>
      </c>
      <c r="M109" s="159">
        <v>0</v>
      </c>
      <c r="N109" s="159">
        <v>0</v>
      </c>
      <c r="O109" s="159">
        <v>0</v>
      </c>
      <c r="P109" s="159">
        <v>0</v>
      </c>
      <c r="Q109" s="159">
        <v>0</v>
      </c>
    </row>
    <row r="110" spans="1:17" s="118" customFormat="1" ht="15.75" customHeight="1">
      <c r="A110" s="151">
        <v>99</v>
      </c>
      <c r="B110" s="154" t="s">
        <v>268</v>
      </c>
      <c r="C110" s="154" t="s">
        <v>268</v>
      </c>
      <c r="D110" s="153" t="s">
        <v>175</v>
      </c>
      <c r="E110" s="155"/>
      <c r="F110" s="159">
        <v>1000</v>
      </c>
      <c r="G110" s="159">
        <v>1000</v>
      </c>
      <c r="H110" s="159">
        <v>0</v>
      </c>
      <c r="I110" s="159">
        <v>0</v>
      </c>
      <c r="J110" s="159">
        <v>0</v>
      </c>
      <c r="K110" s="159">
        <v>0</v>
      </c>
      <c r="L110" s="159">
        <v>0</v>
      </c>
      <c r="M110" s="159">
        <v>0</v>
      </c>
      <c r="N110" s="159">
        <v>0</v>
      </c>
      <c r="O110" s="159">
        <v>0</v>
      </c>
      <c r="P110" s="159">
        <v>0</v>
      </c>
      <c r="Q110" s="159">
        <v>0</v>
      </c>
    </row>
    <row r="111" spans="1:17" s="118" customFormat="1" ht="15.75" customHeight="1">
      <c r="A111" s="151">
        <v>100</v>
      </c>
      <c r="B111" s="154" t="s">
        <v>269</v>
      </c>
      <c r="C111" s="154" t="s">
        <v>269</v>
      </c>
      <c r="D111" s="153" t="s">
        <v>175</v>
      </c>
      <c r="E111" s="153"/>
      <c r="F111" s="159">
        <v>1</v>
      </c>
      <c r="G111" s="159">
        <v>1</v>
      </c>
      <c r="H111" s="159">
        <v>0</v>
      </c>
      <c r="I111" s="159">
        <v>0</v>
      </c>
      <c r="J111" s="159">
        <v>0</v>
      </c>
      <c r="K111" s="159">
        <v>0</v>
      </c>
      <c r="L111" s="159">
        <v>0</v>
      </c>
      <c r="M111" s="159">
        <v>0</v>
      </c>
      <c r="N111" s="159">
        <v>0</v>
      </c>
      <c r="O111" s="159">
        <v>0</v>
      </c>
      <c r="P111" s="159">
        <v>0</v>
      </c>
      <c r="Q111" s="159">
        <v>0</v>
      </c>
    </row>
    <row r="112" spans="1:17" s="118" customFormat="1" ht="15.75" customHeight="1">
      <c r="A112" s="151">
        <v>101</v>
      </c>
      <c r="B112" s="153"/>
      <c r="C112" s="153" t="s">
        <v>270</v>
      </c>
      <c r="D112" s="153" t="s">
        <v>175</v>
      </c>
      <c r="E112" s="153"/>
      <c r="F112" s="159">
        <v>1</v>
      </c>
      <c r="G112" s="159">
        <v>1</v>
      </c>
      <c r="H112" s="159">
        <v>1</v>
      </c>
      <c r="I112" s="159">
        <v>1</v>
      </c>
      <c r="J112" s="159">
        <v>1</v>
      </c>
      <c r="K112" s="159">
        <v>1</v>
      </c>
      <c r="L112" s="159">
        <v>1</v>
      </c>
      <c r="M112" s="159">
        <v>1</v>
      </c>
      <c r="N112" s="159">
        <v>1</v>
      </c>
      <c r="O112" s="159">
        <v>1</v>
      </c>
      <c r="P112" s="159">
        <v>1</v>
      </c>
      <c r="Q112" s="159">
        <v>1</v>
      </c>
    </row>
    <row r="113" spans="1:17" s="118" customFormat="1" ht="24.75" customHeight="1">
      <c r="A113" s="151">
        <v>102</v>
      </c>
      <c r="B113" s="156" t="s">
        <v>271</v>
      </c>
      <c r="C113" s="151"/>
      <c r="D113" s="153" t="s">
        <v>175</v>
      </c>
      <c r="E113" s="155"/>
      <c r="F113" s="160">
        <v>3</v>
      </c>
      <c r="G113" s="160">
        <v>3</v>
      </c>
      <c r="H113" s="160" t="s">
        <v>272</v>
      </c>
      <c r="I113" s="160" t="s">
        <v>272</v>
      </c>
      <c r="J113" s="160" t="s">
        <v>272</v>
      </c>
      <c r="K113" s="160" t="s">
        <v>272</v>
      </c>
      <c r="L113" s="160"/>
      <c r="M113" s="160" t="s">
        <v>272</v>
      </c>
      <c r="N113" s="160"/>
      <c r="O113" s="160" t="s">
        <v>272</v>
      </c>
      <c r="P113" s="160" t="s">
        <v>272</v>
      </c>
      <c r="Q113" s="160" t="s">
        <v>272</v>
      </c>
    </row>
    <row r="114" spans="1:17" s="118" customFormat="1" ht="24.75" customHeight="1">
      <c r="A114" s="151">
        <v>103</v>
      </c>
      <c r="B114" s="156" t="s">
        <v>273</v>
      </c>
      <c r="C114" s="151"/>
      <c r="D114" s="153" t="s">
        <v>175</v>
      </c>
      <c r="E114" s="155"/>
      <c r="F114" s="160">
        <v>4</v>
      </c>
      <c r="G114" s="160">
        <v>4</v>
      </c>
      <c r="H114" s="160" t="s">
        <v>272</v>
      </c>
      <c r="I114" s="160" t="s">
        <v>272</v>
      </c>
      <c r="J114" s="160" t="s">
        <v>272</v>
      </c>
      <c r="K114" s="160" t="s">
        <v>272</v>
      </c>
      <c r="L114" s="160"/>
      <c r="M114" s="160" t="s">
        <v>272</v>
      </c>
      <c r="N114" s="160"/>
      <c r="O114" s="160" t="s">
        <v>272</v>
      </c>
      <c r="P114" s="160" t="s">
        <v>272</v>
      </c>
      <c r="Q114" s="160" t="s">
        <v>272</v>
      </c>
    </row>
    <row r="115" spans="1:17" s="118" customFormat="1" ht="21.75" customHeight="1">
      <c r="A115" s="151">
        <v>104</v>
      </c>
      <c r="B115" s="156" t="s">
        <v>274</v>
      </c>
      <c r="C115" s="151"/>
      <c r="D115" s="153" t="s">
        <v>175</v>
      </c>
      <c r="E115" s="155"/>
      <c r="F115" s="160">
        <v>4</v>
      </c>
      <c r="G115" s="160">
        <v>4</v>
      </c>
      <c r="H115" s="160" t="s">
        <v>272</v>
      </c>
      <c r="I115" s="160" t="s">
        <v>272</v>
      </c>
      <c r="J115" s="160" t="s">
        <v>272</v>
      </c>
      <c r="K115" s="160" t="s">
        <v>272</v>
      </c>
      <c r="L115" s="160"/>
      <c r="M115" s="160" t="s">
        <v>272</v>
      </c>
      <c r="N115" s="160"/>
      <c r="O115" s="160" t="s">
        <v>272</v>
      </c>
      <c r="P115" s="160" t="s">
        <v>272</v>
      </c>
      <c r="Q115" s="160" t="s">
        <v>272</v>
      </c>
    </row>
    <row r="116" spans="1:17" s="118" customFormat="1" ht="22.5" customHeight="1">
      <c r="A116" s="151">
        <v>105</v>
      </c>
      <c r="B116" s="156" t="s">
        <v>275</v>
      </c>
      <c r="C116" s="151"/>
      <c r="D116" s="153" t="s">
        <v>175</v>
      </c>
      <c r="E116" s="155"/>
      <c r="F116" s="160">
        <v>4</v>
      </c>
      <c r="G116" s="160">
        <v>4</v>
      </c>
      <c r="H116" s="160" t="s">
        <v>272</v>
      </c>
      <c r="I116" s="160" t="s">
        <v>272</v>
      </c>
      <c r="J116" s="160" t="s">
        <v>272</v>
      </c>
      <c r="K116" s="160" t="s">
        <v>272</v>
      </c>
      <c r="L116" s="160"/>
      <c r="M116" s="160" t="s">
        <v>272</v>
      </c>
      <c r="N116" s="160"/>
      <c r="O116" s="160" t="s">
        <v>272</v>
      </c>
      <c r="P116" s="160" t="s">
        <v>272</v>
      </c>
      <c r="Q116" s="160" t="s">
        <v>272</v>
      </c>
    </row>
    <row r="117" spans="1:17" s="118" customFormat="1" ht="25.5" customHeight="1">
      <c r="A117" s="151">
        <v>106</v>
      </c>
      <c r="B117" s="156" t="s">
        <v>276</v>
      </c>
      <c r="C117" s="151"/>
      <c r="D117" s="153" t="s">
        <v>175</v>
      </c>
      <c r="E117" s="155"/>
      <c r="F117" s="160">
        <v>5</v>
      </c>
      <c r="G117" s="160">
        <v>5</v>
      </c>
      <c r="H117" s="160" t="s">
        <v>272</v>
      </c>
      <c r="I117" s="160" t="s">
        <v>272</v>
      </c>
      <c r="J117" s="160" t="s">
        <v>272</v>
      </c>
      <c r="K117" s="160" t="s">
        <v>272</v>
      </c>
      <c r="L117" s="160"/>
      <c r="M117" s="160" t="s">
        <v>272</v>
      </c>
      <c r="N117" s="160"/>
      <c r="O117" s="160" t="s">
        <v>272</v>
      </c>
      <c r="P117" s="160" t="s">
        <v>272</v>
      </c>
      <c r="Q117" s="160" t="s">
        <v>272</v>
      </c>
    </row>
    <row r="118" spans="1:17" s="118" customFormat="1" ht="33" customHeight="1">
      <c r="A118" s="151">
        <v>107</v>
      </c>
      <c r="B118" s="156" t="s">
        <v>277</v>
      </c>
      <c r="C118" s="151"/>
      <c r="D118" s="153" t="s">
        <v>175</v>
      </c>
      <c r="E118" s="155"/>
      <c r="F118" s="160">
        <v>4</v>
      </c>
      <c r="G118" s="160">
        <v>4</v>
      </c>
      <c r="H118" s="160" t="s">
        <v>272</v>
      </c>
      <c r="I118" s="160" t="s">
        <v>272</v>
      </c>
      <c r="J118" s="160" t="s">
        <v>272</v>
      </c>
      <c r="K118" s="160" t="s">
        <v>272</v>
      </c>
      <c r="L118" s="160"/>
      <c r="M118" s="160" t="s">
        <v>272</v>
      </c>
      <c r="N118" s="160"/>
      <c r="O118" s="160" t="s">
        <v>272</v>
      </c>
      <c r="P118" s="160" t="s">
        <v>272</v>
      </c>
      <c r="Q118" s="160" t="s">
        <v>272</v>
      </c>
    </row>
    <row r="119" spans="1:17" s="118" customFormat="1" ht="24" customHeight="1">
      <c r="A119" s="151">
        <v>108</v>
      </c>
      <c r="B119" s="156" t="s">
        <v>278</v>
      </c>
      <c r="C119" s="151"/>
      <c r="D119" s="153" t="s">
        <v>175</v>
      </c>
      <c r="E119" s="155"/>
      <c r="F119" s="160">
        <v>4</v>
      </c>
      <c r="G119" s="160">
        <v>4</v>
      </c>
      <c r="H119" s="160" t="s">
        <v>272</v>
      </c>
      <c r="I119" s="160" t="s">
        <v>272</v>
      </c>
      <c r="J119" s="160" t="s">
        <v>272</v>
      </c>
      <c r="K119" s="160" t="s">
        <v>272</v>
      </c>
      <c r="L119" s="160"/>
      <c r="M119" s="160" t="s">
        <v>272</v>
      </c>
      <c r="N119" s="160"/>
      <c r="O119" s="160" t="s">
        <v>272</v>
      </c>
      <c r="P119" s="160" t="s">
        <v>272</v>
      </c>
      <c r="Q119" s="160" t="s">
        <v>272</v>
      </c>
    </row>
    <row r="120" spans="1:17" s="118" customFormat="1" ht="21" customHeight="1">
      <c r="A120" s="151">
        <v>109</v>
      </c>
      <c r="B120" s="156" t="s">
        <v>279</v>
      </c>
      <c r="C120" s="151"/>
      <c r="D120" s="153" t="s">
        <v>175</v>
      </c>
      <c r="E120" s="155"/>
      <c r="F120" s="160">
        <v>1</v>
      </c>
      <c r="G120" s="160">
        <v>1</v>
      </c>
      <c r="H120" s="160" t="s">
        <v>272</v>
      </c>
      <c r="I120" s="160" t="s">
        <v>272</v>
      </c>
      <c r="J120" s="160" t="s">
        <v>272</v>
      </c>
      <c r="K120" s="160" t="s">
        <v>272</v>
      </c>
      <c r="L120" s="160"/>
      <c r="M120" s="160" t="s">
        <v>272</v>
      </c>
      <c r="N120" s="160"/>
      <c r="O120" s="160" t="s">
        <v>272</v>
      </c>
      <c r="P120" s="160" t="s">
        <v>272</v>
      </c>
      <c r="Q120" s="160" t="s">
        <v>272</v>
      </c>
    </row>
    <row r="121" spans="1:17" s="118" customFormat="1" ht="21.75" customHeight="1">
      <c r="A121" s="151">
        <v>110</v>
      </c>
      <c r="B121" s="156" t="s">
        <v>280</v>
      </c>
      <c r="C121" s="151"/>
      <c r="D121" s="153" t="s">
        <v>175</v>
      </c>
      <c r="E121" s="155"/>
      <c r="F121" s="160">
        <v>4</v>
      </c>
      <c r="G121" s="160">
        <v>4</v>
      </c>
      <c r="H121" s="160" t="s">
        <v>272</v>
      </c>
      <c r="I121" s="160" t="s">
        <v>272</v>
      </c>
      <c r="J121" s="160" t="s">
        <v>272</v>
      </c>
      <c r="K121" s="160" t="s">
        <v>272</v>
      </c>
      <c r="L121" s="160"/>
      <c r="M121" s="160" t="s">
        <v>272</v>
      </c>
      <c r="N121" s="160"/>
      <c r="O121" s="160" t="s">
        <v>272</v>
      </c>
      <c r="P121" s="160" t="s">
        <v>272</v>
      </c>
      <c r="Q121" s="160" t="s">
        <v>272</v>
      </c>
    </row>
    <row r="122" spans="1:17" s="118" customFormat="1" ht="24" customHeight="1">
      <c r="A122" s="151">
        <v>111</v>
      </c>
      <c r="B122" s="156" t="s">
        <v>281</v>
      </c>
      <c r="C122" s="151"/>
      <c r="D122" s="153" t="s">
        <v>175</v>
      </c>
      <c r="E122" s="155"/>
      <c r="F122" s="160">
        <v>5</v>
      </c>
      <c r="G122" s="160">
        <v>5</v>
      </c>
      <c r="H122" s="160" t="s">
        <v>272</v>
      </c>
      <c r="I122" s="160" t="s">
        <v>272</v>
      </c>
      <c r="J122" s="160" t="s">
        <v>272</v>
      </c>
      <c r="K122" s="160" t="s">
        <v>272</v>
      </c>
      <c r="L122" s="160"/>
      <c r="M122" s="160" t="s">
        <v>272</v>
      </c>
      <c r="N122" s="160"/>
      <c r="O122" s="160" t="s">
        <v>272</v>
      </c>
      <c r="P122" s="160" t="s">
        <v>272</v>
      </c>
      <c r="Q122" s="160" t="s">
        <v>272</v>
      </c>
    </row>
    <row r="123" spans="1:17" s="118" customFormat="1" ht="28.5" customHeight="1">
      <c r="A123" s="151">
        <v>112</v>
      </c>
      <c r="B123" s="152" t="s">
        <v>126</v>
      </c>
      <c r="C123" s="157" t="s">
        <v>222</v>
      </c>
      <c r="D123" s="153" t="s">
        <v>175</v>
      </c>
      <c r="E123" s="152"/>
      <c r="F123" s="161">
        <v>12</v>
      </c>
      <c r="G123" s="161">
        <v>12</v>
      </c>
      <c r="H123" s="161">
        <v>12</v>
      </c>
      <c r="I123" s="161">
        <v>12</v>
      </c>
      <c r="J123" s="161">
        <v>12</v>
      </c>
      <c r="K123" s="161">
        <v>12</v>
      </c>
      <c r="L123" s="161">
        <v>12</v>
      </c>
      <c r="M123" s="161">
        <v>12</v>
      </c>
      <c r="N123" s="161">
        <v>12</v>
      </c>
      <c r="O123" s="161">
        <v>12</v>
      </c>
      <c r="P123" s="161">
        <v>12</v>
      </c>
      <c r="Q123" s="161">
        <v>12</v>
      </c>
    </row>
    <row r="124" spans="1:17" s="118" customFormat="1" ht="42" customHeight="1">
      <c r="A124" s="151">
        <v>113</v>
      </c>
      <c r="B124" s="152" t="s">
        <v>124</v>
      </c>
      <c r="C124" s="157" t="s">
        <v>220</v>
      </c>
      <c r="D124" s="153" t="s">
        <v>175</v>
      </c>
      <c r="E124" s="152"/>
      <c r="F124" s="161">
        <v>10</v>
      </c>
      <c r="G124" s="161">
        <v>10</v>
      </c>
      <c r="H124" s="161">
        <v>10</v>
      </c>
      <c r="I124" s="161">
        <v>10</v>
      </c>
      <c r="J124" s="161">
        <v>10</v>
      </c>
      <c r="K124" s="161">
        <v>10</v>
      </c>
      <c r="L124" s="161">
        <v>10</v>
      </c>
      <c r="M124" s="161">
        <v>10</v>
      </c>
      <c r="N124" s="161">
        <v>10</v>
      </c>
      <c r="O124" s="161">
        <v>10</v>
      </c>
      <c r="P124" s="161">
        <v>10</v>
      </c>
      <c r="Q124" s="161">
        <v>10</v>
      </c>
    </row>
    <row r="125" spans="1:17" s="118" customFormat="1" ht="31.5" customHeight="1">
      <c r="A125" s="151">
        <v>114</v>
      </c>
      <c r="B125" s="152" t="s">
        <v>282</v>
      </c>
      <c r="C125" s="157" t="s">
        <v>247</v>
      </c>
      <c r="D125" s="153" t="s">
        <v>175</v>
      </c>
      <c r="E125" s="152"/>
      <c r="F125" s="161">
        <v>4</v>
      </c>
      <c r="G125" s="161">
        <v>4</v>
      </c>
      <c r="H125" s="161">
        <v>4</v>
      </c>
      <c r="I125" s="161">
        <v>4</v>
      </c>
      <c r="J125" s="161">
        <v>4</v>
      </c>
      <c r="K125" s="161">
        <v>4</v>
      </c>
      <c r="L125" s="161">
        <v>4</v>
      </c>
      <c r="M125" s="161">
        <v>4</v>
      </c>
      <c r="N125" s="161">
        <v>4</v>
      </c>
      <c r="O125" s="161">
        <v>4</v>
      </c>
      <c r="P125" s="161">
        <v>4</v>
      </c>
      <c r="Q125" s="161">
        <v>4</v>
      </c>
    </row>
    <row r="126" spans="1:17" s="118" customFormat="1" ht="32.25" customHeight="1">
      <c r="A126" s="151">
        <v>115</v>
      </c>
      <c r="B126" s="152" t="s">
        <v>130</v>
      </c>
      <c r="C126" s="157" t="s">
        <v>218</v>
      </c>
      <c r="D126" s="153" t="s">
        <v>175</v>
      </c>
      <c r="E126" s="152"/>
      <c r="F126" s="161">
        <v>12</v>
      </c>
      <c r="G126" s="161">
        <v>12</v>
      </c>
      <c r="H126" s="161">
        <v>12</v>
      </c>
      <c r="I126" s="161">
        <v>12</v>
      </c>
      <c r="J126" s="161">
        <v>12</v>
      </c>
      <c r="K126" s="161">
        <v>12</v>
      </c>
      <c r="L126" s="161">
        <v>12</v>
      </c>
      <c r="M126" s="161">
        <v>12</v>
      </c>
      <c r="N126" s="161">
        <v>12</v>
      </c>
      <c r="O126" s="161">
        <v>8</v>
      </c>
      <c r="P126" s="161">
        <v>8</v>
      </c>
      <c r="Q126" s="161">
        <v>8</v>
      </c>
    </row>
    <row r="127" spans="1:17" s="118" customFormat="1" ht="15.75" customHeight="1">
      <c r="A127" s="151">
        <v>116</v>
      </c>
      <c r="B127" s="152" t="s">
        <v>199</v>
      </c>
      <c r="C127" s="157" t="s">
        <v>283</v>
      </c>
      <c r="D127" s="153" t="s">
        <v>175</v>
      </c>
      <c r="E127" s="152"/>
      <c r="F127" s="161">
        <v>5</v>
      </c>
      <c r="G127" s="161">
        <v>5</v>
      </c>
      <c r="H127" s="161">
        <v>5</v>
      </c>
      <c r="I127" s="161">
        <v>5</v>
      </c>
      <c r="J127" s="161">
        <v>4</v>
      </c>
      <c r="K127" s="161">
        <v>4</v>
      </c>
      <c r="L127" s="161">
        <v>4</v>
      </c>
      <c r="M127" s="161">
        <v>4</v>
      </c>
      <c r="N127" s="161">
        <v>4</v>
      </c>
      <c r="O127" s="161">
        <v>4</v>
      </c>
      <c r="P127" s="161">
        <v>4</v>
      </c>
      <c r="Q127" s="161">
        <v>4</v>
      </c>
    </row>
    <row r="128" spans="1:17" s="118" customFormat="1" ht="15.75" customHeight="1">
      <c r="A128" s="151">
        <v>117</v>
      </c>
      <c r="B128" s="152" t="s">
        <v>284</v>
      </c>
      <c r="C128" s="157" t="s">
        <v>285</v>
      </c>
      <c r="D128" s="153" t="s">
        <v>175</v>
      </c>
      <c r="E128" s="152"/>
      <c r="F128" s="161">
        <v>2</v>
      </c>
      <c r="G128" s="161">
        <v>2</v>
      </c>
      <c r="H128" s="161">
        <v>2</v>
      </c>
      <c r="I128" s="161">
        <v>2</v>
      </c>
      <c r="J128" s="161">
        <v>1</v>
      </c>
      <c r="K128" s="161">
        <v>1</v>
      </c>
      <c r="L128" s="161">
        <v>1</v>
      </c>
      <c r="M128" s="161">
        <v>1</v>
      </c>
      <c r="N128" s="161">
        <v>1</v>
      </c>
      <c r="O128" s="161">
        <v>1</v>
      </c>
      <c r="P128" s="161">
        <v>1</v>
      </c>
      <c r="Q128" s="161">
        <v>1</v>
      </c>
    </row>
    <row r="129" spans="1:17" s="118" customFormat="1" ht="15.75" customHeight="1">
      <c r="A129" s="151">
        <v>118</v>
      </c>
      <c r="B129" s="152" t="s">
        <v>286</v>
      </c>
      <c r="C129" s="157" t="s">
        <v>262</v>
      </c>
      <c r="D129" s="153" t="s">
        <v>175</v>
      </c>
      <c r="E129" s="152"/>
      <c r="F129" s="161">
        <v>10</v>
      </c>
      <c r="G129" s="161">
        <v>10</v>
      </c>
      <c r="H129" s="161">
        <v>0</v>
      </c>
      <c r="I129" s="161">
        <v>0</v>
      </c>
      <c r="J129" s="161">
        <v>0</v>
      </c>
      <c r="K129" s="161">
        <v>0</v>
      </c>
      <c r="L129" s="161">
        <v>0</v>
      </c>
      <c r="M129" s="161">
        <v>0</v>
      </c>
      <c r="N129" s="161">
        <v>0</v>
      </c>
      <c r="O129" s="161">
        <v>0</v>
      </c>
      <c r="P129" s="161">
        <v>0</v>
      </c>
      <c r="Q129" s="161">
        <v>0</v>
      </c>
    </row>
    <row r="130" spans="1:17" s="118" customFormat="1" ht="15.75" customHeight="1">
      <c r="A130" s="151">
        <v>119</v>
      </c>
      <c r="B130" s="152" t="s">
        <v>287</v>
      </c>
      <c r="C130" s="157" t="s">
        <v>245</v>
      </c>
      <c r="D130" s="153" t="s">
        <v>175</v>
      </c>
      <c r="E130" s="152"/>
      <c r="F130" s="161">
        <v>8</v>
      </c>
      <c r="G130" s="161">
        <v>8</v>
      </c>
      <c r="H130" s="161">
        <v>8</v>
      </c>
      <c r="I130" s="161">
        <v>7</v>
      </c>
      <c r="J130" s="161">
        <v>7</v>
      </c>
      <c r="K130" s="161">
        <v>7</v>
      </c>
      <c r="L130" s="161">
        <v>7</v>
      </c>
      <c r="M130" s="161">
        <v>7</v>
      </c>
      <c r="N130" s="161">
        <v>7</v>
      </c>
      <c r="O130" s="161">
        <v>7</v>
      </c>
      <c r="P130" s="161">
        <v>7</v>
      </c>
      <c r="Q130" s="161">
        <v>7</v>
      </c>
    </row>
    <row r="131" spans="1:17" s="118" customFormat="1" ht="15.75" customHeight="1">
      <c r="A131" s="151">
        <v>120</v>
      </c>
      <c r="B131" s="152" t="s">
        <v>288</v>
      </c>
      <c r="C131" s="157" t="s">
        <v>289</v>
      </c>
      <c r="D131" s="153" t="s">
        <v>175</v>
      </c>
      <c r="E131" s="152"/>
      <c r="F131" s="161">
        <v>10</v>
      </c>
      <c r="G131" s="161">
        <v>10</v>
      </c>
      <c r="H131" s="161">
        <v>0</v>
      </c>
      <c r="I131" s="161">
        <v>0</v>
      </c>
      <c r="J131" s="161">
        <v>0</v>
      </c>
      <c r="K131" s="161">
        <v>0</v>
      </c>
      <c r="L131" s="161">
        <v>0</v>
      </c>
      <c r="M131" s="161">
        <v>0</v>
      </c>
      <c r="N131" s="161">
        <v>0</v>
      </c>
      <c r="O131" s="161">
        <v>0</v>
      </c>
      <c r="P131" s="161">
        <v>0</v>
      </c>
      <c r="Q131" s="161">
        <v>0</v>
      </c>
    </row>
    <row r="132" spans="1:17" s="118" customFormat="1" ht="15.75" customHeight="1">
      <c r="A132" s="151">
        <v>121</v>
      </c>
      <c r="B132" s="152" t="s">
        <v>270</v>
      </c>
      <c r="C132" s="157" t="s">
        <v>290</v>
      </c>
      <c r="D132" s="153" t="s">
        <v>175</v>
      </c>
      <c r="E132" s="152"/>
      <c r="F132" s="161">
        <v>1</v>
      </c>
      <c r="G132" s="161">
        <v>1</v>
      </c>
      <c r="H132" s="161">
        <v>1</v>
      </c>
      <c r="I132" s="161">
        <v>1</v>
      </c>
      <c r="J132" s="161">
        <v>1</v>
      </c>
      <c r="K132" s="161">
        <v>1</v>
      </c>
      <c r="L132" s="161">
        <v>1</v>
      </c>
      <c r="M132" s="161">
        <v>1</v>
      </c>
      <c r="N132" s="161">
        <v>1</v>
      </c>
      <c r="O132" s="161">
        <v>1</v>
      </c>
      <c r="P132" s="161">
        <v>1</v>
      </c>
      <c r="Q132" s="161">
        <v>1</v>
      </c>
    </row>
    <row r="133" spans="1:17" s="118" customFormat="1" ht="15.75" customHeight="1">
      <c r="A133" s="151">
        <v>122</v>
      </c>
      <c r="B133" s="152" t="s">
        <v>291</v>
      </c>
      <c r="C133" s="157" t="s">
        <v>292</v>
      </c>
      <c r="D133" s="153" t="s">
        <v>175</v>
      </c>
      <c r="E133" s="152"/>
      <c r="F133" s="161">
        <v>1</v>
      </c>
      <c r="G133" s="161">
        <v>1</v>
      </c>
      <c r="H133" s="161">
        <v>1</v>
      </c>
      <c r="I133" s="161">
        <v>1</v>
      </c>
      <c r="J133" s="161">
        <v>1</v>
      </c>
      <c r="K133" s="161">
        <v>1</v>
      </c>
      <c r="L133" s="161">
        <v>1</v>
      </c>
      <c r="M133" s="161">
        <v>1</v>
      </c>
      <c r="N133" s="161">
        <v>1</v>
      </c>
      <c r="O133" s="161">
        <v>1</v>
      </c>
      <c r="P133" s="161">
        <v>1</v>
      </c>
      <c r="Q133" s="161">
        <v>1</v>
      </c>
    </row>
    <row r="134" spans="1:17" s="118" customFormat="1" ht="15.75" customHeight="1">
      <c r="A134" s="151">
        <v>123</v>
      </c>
      <c r="B134" s="152" t="s">
        <v>293</v>
      </c>
      <c r="C134" s="157" t="s">
        <v>294</v>
      </c>
      <c r="D134" s="153" t="s">
        <v>175</v>
      </c>
      <c r="E134" s="152"/>
      <c r="F134" s="161">
        <v>1</v>
      </c>
      <c r="G134" s="161">
        <v>1</v>
      </c>
      <c r="H134" s="161">
        <v>1</v>
      </c>
      <c r="I134" s="161">
        <v>1</v>
      </c>
      <c r="J134" s="161">
        <v>1</v>
      </c>
      <c r="K134" s="161">
        <v>1</v>
      </c>
      <c r="L134" s="161">
        <v>1</v>
      </c>
      <c r="M134" s="161">
        <v>1</v>
      </c>
      <c r="N134" s="161">
        <v>1</v>
      </c>
      <c r="O134" s="161">
        <v>1</v>
      </c>
      <c r="P134" s="161">
        <v>1</v>
      </c>
      <c r="Q134" s="161">
        <v>1</v>
      </c>
    </row>
    <row r="135" spans="1:17" s="118" customFormat="1" ht="15.75" customHeight="1">
      <c r="A135" s="151">
        <v>124</v>
      </c>
      <c r="B135" s="152" t="s">
        <v>295</v>
      </c>
      <c r="C135" s="157" t="s">
        <v>296</v>
      </c>
      <c r="D135" s="153" t="s">
        <v>175</v>
      </c>
      <c r="E135" s="152"/>
      <c r="F135" s="161">
        <v>1</v>
      </c>
      <c r="G135" s="161">
        <v>1</v>
      </c>
      <c r="H135" s="161">
        <v>0</v>
      </c>
      <c r="I135" s="161">
        <v>0</v>
      </c>
      <c r="J135" s="161">
        <v>0</v>
      </c>
      <c r="K135" s="161">
        <v>0</v>
      </c>
      <c r="L135" s="161">
        <v>0</v>
      </c>
      <c r="M135" s="161">
        <v>0</v>
      </c>
      <c r="N135" s="161">
        <v>0</v>
      </c>
      <c r="O135" s="161">
        <v>0</v>
      </c>
      <c r="P135" s="161">
        <v>0</v>
      </c>
      <c r="Q135" s="161">
        <v>0</v>
      </c>
    </row>
    <row r="136" spans="1:17" s="118" customFormat="1" ht="15.75" customHeight="1">
      <c r="A136" s="151">
        <v>125</v>
      </c>
      <c r="B136" s="152" t="s">
        <v>297</v>
      </c>
      <c r="C136" s="157" t="s">
        <v>298</v>
      </c>
      <c r="D136" s="153" t="s">
        <v>175</v>
      </c>
      <c r="E136" s="152"/>
      <c r="F136" s="161">
        <v>6</v>
      </c>
      <c r="G136" s="161">
        <v>6</v>
      </c>
      <c r="H136" s="160" t="s">
        <v>272</v>
      </c>
      <c r="I136" s="160" t="s">
        <v>272</v>
      </c>
      <c r="J136" s="160" t="s">
        <v>272</v>
      </c>
      <c r="K136" s="160" t="s">
        <v>272</v>
      </c>
      <c r="L136" s="160" t="s">
        <v>272</v>
      </c>
      <c r="M136" s="160" t="s">
        <v>272</v>
      </c>
      <c r="N136" s="160" t="s">
        <v>272</v>
      </c>
      <c r="O136" s="160" t="s">
        <v>272</v>
      </c>
      <c r="P136" s="160" t="s">
        <v>272</v>
      </c>
      <c r="Q136" s="160" t="s">
        <v>272</v>
      </c>
    </row>
    <row r="137" spans="1:17" s="118" customFormat="1" ht="15.75" customHeight="1">
      <c r="A137" s="151">
        <v>126</v>
      </c>
      <c r="B137" s="152" t="s">
        <v>299</v>
      </c>
      <c r="C137" s="157" t="s">
        <v>300</v>
      </c>
      <c r="D137" s="153" t="s">
        <v>175</v>
      </c>
      <c r="E137" s="152"/>
      <c r="F137" s="161">
        <v>6</v>
      </c>
      <c r="G137" s="161">
        <v>6</v>
      </c>
      <c r="H137" s="160" t="s">
        <v>272</v>
      </c>
      <c r="I137" s="160" t="s">
        <v>272</v>
      </c>
      <c r="J137" s="160" t="s">
        <v>272</v>
      </c>
      <c r="K137" s="160" t="s">
        <v>272</v>
      </c>
      <c r="L137" s="160" t="s">
        <v>272</v>
      </c>
      <c r="M137" s="160" t="s">
        <v>272</v>
      </c>
      <c r="N137" s="160" t="s">
        <v>272</v>
      </c>
      <c r="O137" s="160" t="s">
        <v>272</v>
      </c>
      <c r="P137" s="160" t="s">
        <v>272</v>
      </c>
      <c r="Q137" s="160" t="s">
        <v>272</v>
      </c>
    </row>
    <row r="138" spans="1:17" s="118" customFormat="1" ht="15.75" customHeight="1">
      <c r="A138" s="151">
        <v>127</v>
      </c>
      <c r="B138" s="152" t="s">
        <v>301</v>
      </c>
      <c r="C138" s="157" t="s">
        <v>302</v>
      </c>
      <c r="D138" s="153" t="s">
        <v>175</v>
      </c>
      <c r="E138" s="152"/>
      <c r="F138" s="161">
        <v>6</v>
      </c>
      <c r="G138" s="161">
        <v>6</v>
      </c>
      <c r="H138" s="160" t="s">
        <v>272</v>
      </c>
      <c r="I138" s="160" t="s">
        <v>272</v>
      </c>
      <c r="J138" s="160" t="s">
        <v>272</v>
      </c>
      <c r="K138" s="160" t="s">
        <v>272</v>
      </c>
      <c r="L138" s="160" t="s">
        <v>272</v>
      </c>
      <c r="M138" s="160" t="s">
        <v>272</v>
      </c>
      <c r="N138" s="160" t="s">
        <v>272</v>
      </c>
      <c r="O138" s="160" t="s">
        <v>272</v>
      </c>
      <c r="P138" s="160" t="s">
        <v>272</v>
      </c>
      <c r="Q138" s="160" t="s">
        <v>272</v>
      </c>
    </row>
    <row r="139" spans="1:17" s="118" customFormat="1" ht="15.75" customHeight="1">
      <c r="A139" s="151">
        <v>128</v>
      </c>
      <c r="B139" s="152" t="s">
        <v>303</v>
      </c>
      <c r="C139" s="157" t="s">
        <v>304</v>
      </c>
      <c r="D139" s="153" t="s">
        <v>175</v>
      </c>
      <c r="E139" s="152"/>
      <c r="F139" s="161">
        <v>6</v>
      </c>
      <c r="G139" s="161">
        <v>6</v>
      </c>
      <c r="H139" s="161">
        <v>6</v>
      </c>
      <c r="I139" s="161">
        <v>6</v>
      </c>
      <c r="J139" s="161">
        <v>6</v>
      </c>
      <c r="K139" s="161">
        <v>6</v>
      </c>
      <c r="L139" s="161">
        <v>6</v>
      </c>
      <c r="M139" s="161">
        <v>6</v>
      </c>
      <c r="N139" s="161">
        <v>6</v>
      </c>
      <c r="O139" s="161">
        <v>6</v>
      </c>
      <c r="P139" s="161">
        <v>6</v>
      </c>
      <c r="Q139" s="161">
        <v>6</v>
      </c>
    </row>
    <row r="140" spans="1:17" s="118" customFormat="1" ht="15.75" customHeight="1">
      <c r="A140" s="151">
        <v>129</v>
      </c>
      <c r="B140" s="152" t="s">
        <v>305</v>
      </c>
      <c r="C140" s="157" t="s">
        <v>305</v>
      </c>
      <c r="D140" s="153" t="s">
        <v>175</v>
      </c>
      <c r="E140" s="152"/>
      <c r="F140" s="161">
        <v>6</v>
      </c>
      <c r="G140" s="161">
        <v>6</v>
      </c>
      <c r="H140" s="161">
        <v>0</v>
      </c>
      <c r="I140" s="161">
        <v>0</v>
      </c>
      <c r="J140" s="161">
        <v>0</v>
      </c>
      <c r="K140" s="161">
        <v>0</v>
      </c>
      <c r="L140" s="161">
        <v>0</v>
      </c>
      <c r="M140" s="161">
        <v>0</v>
      </c>
      <c r="N140" s="161">
        <v>0</v>
      </c>
      <c r="O140" s="161">
        <v>0</v>
      </c>
      <c r="P140" s="161">
        <v>0</v>
      </c>
      <c r="Q140" s="161">
        <v>0</v>
      </c>
    </row>
  </sheetData>
  <mergeCells count="1">
    <mergeCell ref="F10:Q10"/>
  </mergeCells>
  <conditionalFormatting sqref="H5:K5 E5:E6">
    <cfRule type="expression" dxfId="8"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N54"/>
  <sheetViews>
    <sheetView showGridLines="0" topLeftCell="E1"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82"/>
      <c r="D2" s="82"/>
      <c r="E2" s="254" t="s">
        <v>0</v>
      </c>
      <c r="F2" s="329"/>
      <c r="G2" s="329"/>
      <c r="H2" s="329"/>
      <c r="I2" s="329"/>
      <c r="J2" s="329"/>
      <c r="K2" s="329"/>
      <c r="L2" s="329"/>
      <c r="M2" s="329"/>
      <c r="N2" s="330"/>
    </row>
    <row r="3" spans="3:14" ht="21" customHeight="1">
      <c r="C3" s="2"/>
      <c r="D3" s="2"/>
      <c r="E3" s="2"/>
      <c r="F3" s="2"/>
      <c r="G3" s="2"/>
      <c r="H3" s="2"/>
      <c r="I3" s="2"/>
      <c r="J3" s="3"/>
      <c r="K3" s="3"/>
      <c r="L3" s="3"/>
      <c r="M3" s="3"/>
      <c r="N3" s="83"/>
    </row>
    <row r="4" spans="3:14" ht="21" customHeight="1">
      <c r="C4" s="2"/>
      <c r="D4" s="2"/>
      <c r="E4" s="255" t="s">
        <v>1</v>
      </c>
      <c r="F4" s="331"/>
      <c r="G4" s="331"/>
      <c r="H4" s="331"/>
      <c r="I4" s="331"/>
      <c r="J4" s="331"/>
      <c r="K4" s="331"/>
      <c r="L4" s="331"/>
      <c r="M4" s="331"/>
      <c r="N4" s="332"/>
    </row>
    <row r="5" spans="3:14" ht="21" customHeight="1">
      <c r="C5" s="2"/>
      <c r="D5" s="2"/>
      <c r="E5" s="2"/>
      <c r="F5" s="2"/>
      <c r="G5" s="2"/>
      <c r="H5" s="2"/>
      <c r="I5" s="2"/>
      <c r="J5" s="3"/>
      <c r="K5" s="3"/>
      <c r="L5" s="3"/>
      <c r="M5" s="3"/>
      <c r="N5" s="83"/>
    </row>
    <row r="6" spans="3:14" ht="21" customHeight="1">
      <c r="C6" s="2"/>
      <c r="D6" s="2"/>
      <c r="E6" s="255" t="s">
        <v>2</v>
      </c>
      <c r="F6" s="331"/>
      <c r="G6" s="331"/>
      <c r="H6" s="331"/>
      <c r="I6" s="331"/>
      <c r="J6" s="331"/>
      <c r="K6" s="331"/>
      <c r="L6" s="331"/>
      <c r="M6" s="331"/>
      <c r="N6" s="332"/>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56" t="s">
        <v>3</v>
      </c>
      <c r="D9" s="331"/>
      <c r="E9" s="331"/>
      <c r="F9" s="257"/>
      <c r="G9" s="333"/>
      <c r="H9" s="333"/>
      <c r="I9" s="333"/>
      <c r="J9" s="33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59">
        <v>19</v>
      </c>
      <c r="F11" s="333"/>
      <c r="G11" s="258" t="s">
        <v>5</v>
      </c>
      <c r="H11" s="331"/>
      <c r="I11" s="259" t="e">
        <f>VLOOKUP(E11,[1]Hoja2!A3:B36,2,FALSE)</f>
        <v>#N/A</v>
      </c>
      <c r="J11" s="333"/>
      <c r="K11" s="333"/>
      <c r="L11" s="333"/>
      <c r="M11" s="333"/>
      <c r="N11" s="85"/>
    </row>
    <row r="12" spans="3:14" ht="14.25" customHeight="1">
      <c r="C12" s="6" t="s">
        <v>6</v>
      </c>
      <c r="D12" s="6"/>
      <c r="E12" s="262">
        <v>101019</v>
      </c>
      <c r="F12" s="334"/>
      <c r="G12" s="258" t="s">
        <v>5</v>
      </c>
      <c r="H12" s="331"/>
      <c r="I12" s="262" t="s">
        <v>7</v>
      </c>
      <c r="J12" s="334"/>
      <c r="K12" s="334"/>
      <c r="L12" s="334"/>
      <c r="M12" s="334"/>
      <c r="N12" s="85"/>
    </row>
    <row r="13" spans="3:14" ht="14.25" customHeight="1">
      <c r="C13" s="6"/>
      <c r="D13" s="6"/>
      <c r="E13" s="6"/>
      <c r="F13" s="6"/>
      <c r="G13" s="6"/>
      <c r="H13" s="6"/>
      <c r="I13" s="6"/>
      <c r="J13" s="6"/>
      <c r="K13" s="6"/>
      <c r="L13" s="6"/>
      <c r="M13" s="6"/>
      <c r="N13" s="85"/>
    </row>
    <row r="14" spans="3:14" ht="14.25" customHeight="1">
      <c r="C14" s="260" t="s">
        <v>8</v>
      </c>
      <c r="D14" s="331"/>
      <c r="E14" s="331"/>
      <c r="F14" s="263" t="s">
        <v>9</v>
      </c>
      <c r="G14" s="335"/>
      <c r="H14" s="336"/>
      <c r="I14" s="6"/>
      <c r="J14" s="6"/>
      <c r="K14" s="6"/>
      <c r="L14" s="6"/>
      <c r="M14" s="6"/>
      <c r="N14" s="85"/>
    </row>
    <row r="15" spans="3:14" ht="14.25" customHeight="1">
      <c r="C15" s="7"/>
      <c r="D15" s="7"/>
      <c r="E15" s="7"/>
      <c r="F15" s="6"/>
      <c r="G15" s="6"/>
      <c r="H15" s="6"/>
      <c r="I15" s="6"/>
      <c r="J15" s="6"/>
      <c r="K15" s="6"/>
      <c r="L15" s="6"/>
      <c r="M15" s="6"/>
      <c r="N15" s="85"/>
    </row>
    <row r="16" spans="3:14" ht="14.25" customHeight="1">
      <c r="C16" s="264" t="s">
        <v>10</v>
      </c>
      <c r="D16" s="335"/>
      <c r="E16" s="335"/>
      <c r="F16" s="335"/>
      <c r="G16" s="335"/>
      <c r="H16" s="335"/>
      <c r="I16" s="335"/>
      <c r="J16" s="335"/>
      <c r="K16" s="335"/>
      <c r="L16" s="335"/>
      <c r="M16" s="336"/>
      <c r="N16" s="85"/>
    </row>
    <row r="17" spans="3:13" ht="19.5" customHeight="1">
      <c r="C17" s="6" t="s">
        <v>11</v>
      </c>
      <c r="D17" s="6"/>
      <c r="E17" s="6"/>
      <c r="F17" s="267"/>
      <c r="G17" s="337"/>
      <c r="H17" s="337"/>
      <c r="I17" s="337"/>
      <c r="J17" s="337"/>
      <c r="K17" s="337"/>
      <c r="L17" s="337"/>
      <c r="M17" s="337"/>
    </row>
    <row r="18" spans="3:13" ht="19.5" customHeight="1">
      <c r="C18" s="256" t="s">
        <v>12</v>
      </c>
      <c r="D18" s="331"/>
      <c r="E18" s="331"/>
      <c r="F18" s="259" t="s">
        <v>13</v>
      </c>
      <c r="G18" s="333"/>
      <c r="H18" s="260" t="s">
        <v>14</v>
      </c>
      <c r="I18" s="331"/>
      <c r="J18" s="259"/>
      <c r="K18" s="333"/>
      <c r="L18" s="333"/>
      <c r="M18" s="333"/>
    </row>
    <row r="19" spans="3:13" ht="19.5" customHeight="1">
      <c r="C19" s="6" t="s">
        <v>15</v>
      </c>
      <c r="D19" s="6"/>
      <c r="E19" s="6"/>
      <c r="F19" s="259" t="s">
        <v>306</v>
      </c>
      <c r="G19" s="333"/>
      <c r="H19" s="333"/>
      <c r="I19" s="333"/>
      <c r="J19" s="333"/>
      <c r="K19" s="8" t="s">
        <v>17</v>
      </c>
      <c r="L19" s="262"/>
      <c r="M19" s="334"/>
    </row>
    <row r="20" spans="3:13" ht="19.5" customHeight="1">
      <c r="C20" s="6" t="s">
        <v>18</v>
      </c>
      <c r="D20" s="6"/>
      <c r="E20" s="259" t="s">
        <v>307</v>
      </c>
      <c r="F20" s="333"/>
      <c r="G20" s="333"/>
      <c r="H20" s="333"/>
      <c r="I20" s="333"/>
      <c r="J20" s="333"/>
      <c r="K20" s="6"/>
      <c r="L20" s="6"/>
      <c r="M20" s="6"/>
    </row>
    <row r="21" spans="3:13" ht="19.5" customHeight="1">
      <c r="C21" s="6"/>
      <c r="D21" s="6"/>
      <c r="E21" s="6"/>
      <c r="F21" s="6"/>
      <c r="G21" s="6"/>
      <c r="H21" s="6"/>
      <c r="I21" s="6"/>
      <c r="J21" s="6"/>
      <c r="K21" s="6"/>
      <c r="L21" s="6"/>
      <c r="M21" s="6"/>
    </row>
    <row r="22" spans="3:13" ht="14.25" customHeight="1">
      <c r="C22" s="264" t="s">
        <v>20</v>
      </c>
      <c r="D22" s="335"/>
      <c r="E22" s="335"/>
      <c r="F22" s="335"/>
      <c r="G22" s="335"/>
      <c r="H22" s="335"/>
      <c r="I22" s="335"/>
      <c r="J22" s="335"/>
      <c r="K22" s="335"/>
      <c r="L22" s="335"/>
      <c r="M22" s="336"/>
    </row>
    <row r="23" spans="3:13" ht="19.5" customHeight="1">
      <c r="C23" s="6" t="s">
        <v>21</v>
      </c>
      <c r="D23" s="6"/>
      <c r="E23" s="6"/>
      <c r="F23" s="267"/>
      <c r="G23" s="337"/>
      <c r="H23" s="337"/>
      <c r="I23" s="337"/>
      <c r="J23" s="337"/>
      <c r="K23" s="337"/>
      <c r="L23" s="337"/>
      <c r="M23" s="337"/>
    </row>
    <row r="24" spans="3:13" ht="19.5" customHeight="1">
      <c r="C24" s="256" t="s">
        <v>12</v>
      </c>
      <c r="D24" s="331"/>
      <c r="E24" s="331"/>
      <c r="F24" s="259" t="s">
        <v>13</v>
      </c>
      <c r="G24" s="333"/>
      <c r="H24" s="260" t="s">
        <v>14</v>
      </c>
      <c r="I24" s="331"/>
      <c r="J24" s="268"/>
      <c r="K24" s="333"/>
      <c r="L24" s="333"/>
      <c r="M24" s="333"/>
    </row>
    <row r="25" spans="3:13" ht="19.5" customHeight="1">
      <c r="C25" s="6" t="s">
        <v>15</v>
      </c>
      <c r="D25" s="6"/>
      <c r="E25" s="6"/>
      <c r="F25" s="259" t="s">
        <v>308</v>
      </c>
      <c r="G25" s="333"/>
      <c r="H25" s="333"/>
      <c r="I25" s="333"/>
      <c r="J25" s="333"/>
      <c r="K25" s="8" t="s">
        <v>17</v>
      </c>
      <c r="L25" s="262"/>
      <c r="M25" s="334"/>
    </row>
    <row r="26" spans="3:13" ht="19.5" customHeight="1">
      <c r="C26" s="6" t="s">
        <v>18</v>
      </c>
      <c r="D26" s="6"/>
      <c r="E26" s="6"/>
      <c r="F26" s="262" t="s">
        <v>23</v>
      </c>
      <c r="G26" s="334"/>
      <c r="H26" s="334"/>
      <c r="I26" s="334"/>
      <c r="J26" s="334"/>
      <c r="K26" s="6"/>
      <c r="L26" s="6"/>
      <c r="M26" s="6"/>
    </row>
    <row r="27" spans="3:13" ht="19.5" customHeight="1">
      <c r="C27" s="6"/>
      <c r="D27" s="6"/>
      <c r="E27" s="6"/>
      <c r="F27" s="6"/>
      <c r="G27" s="6"/>
      <c r="H27" s="6"/>
      <c r="I27" s="6"/>
      <c r="J27" s="6"/>
      <c r="K27" s="6"/>
      <c r="L27" s="6"/>
      <c r="M27" s="6"/>
    </row>
    <row r="28" spans="3:13" ht="14.25" customHeight="1">
      <c r="C28" s="9" t="s">
        <v>24</v>
      </c>
      <c r="D28" s="36" t="s">
        <v>25</v>
      </c>
      <c r="E28" s="264" t="s">
        <v>26</v>
      </c>
      <c r="F28" s="336"/>
      <c r="G28" s="264" t="s">
        <v>27</v>
      </c>
      <c r="H28" s="335"/>
      <c r="I28" s="336"/>
      <c r="J28" s="264" t="s">
        <v>28</v>
      </c>
      <c r="K28" s="335"/>
      <c r="L28" s="335"/>
      <c r="M28" s="336"/>
    </row>
    <row r="29" spans="3:13" ht="32.25" customHeight="1">
      <c r="C29" s="37">
        <v>922515125</v>
      </c>
      <c r="D29" s="105" t="s">
        <v>309</v>
      </c>
      <c r="E29" s="279" t="s">
        <v>310</v>
      </c>
      <c r="F29" s="342"/>
      <c r="G29" s="280" t="s">
        <v>311</v>
      </c>
      <c r="H29" s="343"/>
      <c r="I29" s="342"/>
      <c r="J29" s="282"/>
      <c r="K29" s="343"/>
      <c r="L29" s="343"/>
      <c r="M29" s="350"/>
    </row>
    <row r="30" spans="3:13" ht="45.75" customHeight="1">
      <c r="C30" s="39">
        <v>922515103</v>
      </c>
      <c r="D30" s="40">
        <v>1936</v>
      </c>
      <c r="E30" s="273" t="s">
        <v>312</v>
      </c>
      <c r="F30" s="340"/>
      <c r="G30" s="274" t="s">
        <v>313</v>
      </c>
      <c r="H30" s="334"/>
      <c r="I30" s="340"/>
      <c r="J30" s="275"/>
      <c r="K30" s="334"/>
      <c r="L30" s="334"/>
      <c r="M30" s="341"/>
    </row>
    <row r="31" spans="3:13" ht="36.75" customHeight="1">
      <c r="C31" s="39">
        <v>922515150</v>
      </c>
      <c r="D31" s="41">
        <v>104471976016480</v>
      </c>
      <c r="E31" s="281" t="s">
        <v>314</v>
      </c>
      <c r="F31" s="340"/>
      <c r="G31" s="274" t="s">
        <v>315</v>
      </c>
      <c r="H31" s="334"/>
      <c r="I31" s="340"/>
      <c r="J31" s="275"/>
      <c r="K31" s="334"/>
      <c r="L31" s="334"/>
      <c r="M31" s="341"/>
    </row>
    <row r="32" spans="3:13" ht="29.25" customHeight="1">
      <c r="C32" s="42">
        <v>922515158</v>
      </c>
      <c r="D32" s="43">
        <v>3144031484</v>
      </c>
      <c r="E32" s="273" t="s">
        <v>316</v>
      </c>
      <c r="F32" s="340"/>
      <c r="G32" s="274" t="s">
        <v>317</v>
      </c>
      <c r="H32" s="334"/>
      <c r="I32" s="340"/>
      <c r="J32" s="275"/>
      <c r="K32" s="334"/>
      <c r="L32" s="334"/>
      <c r="M32" s="341"/>
    </row>
    <row r="33" spans="3:13" ht="28.5" customHeight="1">
      <c r="C33" s="44">
        <v>93071016075</v>
      </c>
      <c r="D33" s="45"/>
      <c r="E33" s="276" t="s">
        <v>316</v>
      </c>
      <c r="F33" s="340"/>
      <c r="G33" s="277"/>
      <c r="H33" s="334"/>
      <c r="I33" s="340"/>
      <c r="J33" s="278" t="s">
        <v>31</v>
      </c>
      <c r="K33" s="334"/>
      <c r="L33" s="334"/>
      <c r="M33" s="341"/>
    </row>
    <row r="34" spans="3:13" ht="40.5" customHeight="1">
      <c r="C34" s="46">
        <v>922515152</v>
      </c>
      <c r="D34" s="105">
        <v>3150002204</v>
      </c>
      <c r="E34" s="273" t="s">
        <v>318</v>
      </c>
      <c r="F34" s="340"/>
      <c r="G34" s="274" t="s">
        <v>319</v>
      </c>
      <c r="H34" s="334"/>
      <c r="I34" s="340"/>
      <c r="J34" s="38"/>
      <c r="K34" s="47"/>
      <c r="L34" s="47"/>
      <c r="M34" s="48"/>
    </row>
    <row r="35" spans="3:13" ht="37.5" customHeight="1">
      <c r="C35" s="46">
        <v>922515118</v>
      </c>
      <c r="D35" s="105" t="s">
        <v>320</v>
      </c>
      <c r="E35" s="273" t="s">
        <v>321</v>
      </c>
      <c r="F35" s="340"/>
      <c r="G35" s="274" t="s">
        <v>322</v>
      </c>
      <c r="H35" s="334"/>
      <c r="I35" s="340"/>
      <c r="J35" s="38"/>
      <c r="K35" s="47"/>
      <c r="L35" s="47"/>
      <c r="M35" s="48"/>
    </row>
    <row r="36" spans="3:13" ht="34.5" customHeight="1">
      <c r="C36" s="46">
        <v>922515120</v>
      </c>
      <c r="D36" s="105" t="s">
        <v>323</v>
      </c>
      <c r="E36" s="273" t="s">
        <v>324</v>
      </c>
      <c r="F36" s="340"/>
      <c r="G36" s="274" t="s">
        <v>325</v>
      </c>
      <c r="H36" s="334"/>
      <c r="I36" s="340"/>
      <c r="J36" s="38"/>
      <c r="K36" s="47"/>
      <c r="L36" s="47"/>
      <c r="M36" s="48"/>
    </row>
    <row r="37" spans="3:13" ht="48.75" customHeight="1">
      <c r="C37" s="46">
        <v>922515106</v>
      </c>
      <c r="D37" s="105" t="s">
        <v>326</v>
      </c>
      <c r="E37" s="273" t="s">
        <v>327</v>
      </c>
      <c r="F37" s="340"/>
      <c r="G37" s="274" t="s">
        <v>328</v>
      </c>
      <c r="H37" s="334"/>
      <c r="I37" s="340"/>
      <c r="J37" s="38"/>
      <c r="K37" s="47"/>
      <c r="L37" s="47"/>
      <c r="M37" s="48"/>
    </row>
    <row r="38" spans="3:13" ht="46.5" customHeight="1">
      <c r="C38" s="46">
        <v>922515130</v>
      </c>
      <c r="D38" s="105">
        <v>4587720</v>
      </c>
      <c r="E38" s="273" t="s">
        <v>329</v>
      </c>
      <c r="F38" s="340"/>
      <c r="G38" s="274" t="s">
        <v>330</v>
      </c>
      <c r="H38" s="334"/>
      <c r="I38" s="340"/>
      <c r="J38" s="38"/>
      <c r="K38" s="47"/>
      <c r="L38" s="47"/>
      <c r="M38" s="48"/>
    </row>
    <row r="39" spans="3:13" ht="39.75" customHeight="1">
      <c r="C39" s="46">
        <v>922515133</v>
      </c>
      <c r="D39" s="105" t="s">
        <v>331</v>
      </c>
      <c r="E39" s="273" t="s">
        <v>332</v>
      </c>
      <c r="F39" s="340"/>
      <c r="G39" s="274" t="s">
        <v>333</v>
      </c>
      <c r="H39" s="334"/>
      <c r="I39" s="340"/>
      <c r="J39" s="38"/>
      <c r="K39" s="47"/>
      <c r="L39" s="47"/>
      <c r="M39" s="48"/>
    </row>
    <row r="40" spans="3:13" ht="39.75" customHeight="1">
      <c r="C40" s="46">
        <v>93071015223</v>
      </c>
      <c r="D40" s="105" t="s">
        <v>334</v>
      </c>
      <c r="E40" s="273" t="s">
        <v>335</v>
      </c>
      <c r="F40" s="340"/>
      <c r="G40" s="274" t="s">
        <v>336</v>
      </c>
      <c r="H40" s="334"/>
      <c r="I40" s="340"/>
      <c r="J40" s="275"/>
      <c r="K40" s="334"/>
      <c r="L40" s="334"/>
      <c r="M40" s="341"/>
    </row>
    <row r="41" spans="3:13" ht="38.25" customHeight="1">
      <c r="C41" s="46">
        <v>93071015220</v>
      </c>
      <c r="D41" s="105" t="s">
        <v>337</v>
      </c>
      <c r="E41" s="273" t="s">
        <v>338</v>
      </c>
      <c r="F41" s="340"/>
      <c r="G41" s="274" t="s">
        <v>339</v>
      </c>
      <c r="H41" s="334"/>
      <c r="I41" s="340"/>
      <c r="J41" s="275"/>
      <c r="K41" s="334"/>
      <c r="L41" s="334"/>
      <c r="M41" s="341"/>
    </row>
    <row r="42" spans="3:13" ht="37.5" customHeight="1">
      <c r="C42" s="46">
        <v>922515117</v>
      </c>
      <c r="D42" s="105">
        <v>171025009</v>
      </c>
      <c r="E42" s="273" t="s">
        <v>340</v>
      </c>
      <c r="F42" s="340"/>
      <c r="G42" s="274" t="s">
        <v>341</v>
      </c>
      <c r="H42" s="334"/>
      <c r="I42" s="340"/>
      <c r="J42" s="38"/>
      <c r="K42" s="47"/>
      <c r="L42" s="47"/>
      <c r="M42" s="48"/>
    </row>
    <row r="43" spans="3:13" ht="31.5" customHeight="1">
      <c r="C43" s="46">
        <v>922515127</v>
      </c>
      <c r="D43" s="105">
        <v>1017011180</v>
      </c>
      <c r="E43" s="273" t="s">
        <v>342</v>
      </c>
      <c r="F43" s="340"/>
      <c r="G43" s="274" t="s">
        <v>343</v>
      </c>
      <c r="H43" s="334"/>
      <c r="I43" s="340"/>
      <c r="J43" s="38"/>
      <c r="K43" s="47"/>
      <c r="L43" s="47"/>
      <c r="M43" s="48"/>
    </row>
    <row r="44" spans="3:13" ht="28.5" customHeight="1">
      <c r="C44" s="46">
        <v>922515137</v>
      </c>
      <c r="D44" s="105" t="s">
        <v>344</v>
      </c>
      <c r="E44" s="273" t="s">
        <v>345</v>
      </c>
      <c r="F44" s="340"/>
      <c r="G44" s="274" t="s">
        <v>346</v>
      </c>
      <c r="H44" s="334"/>
      <c r="I44" s="340"/>
      <c r="J44" s="38"/>
      <c r="K44" s="47"/>
      <c r="L44" s="47"/>
      <c r="M44" s="48"/>
    </row>
    <row r="45" spans="3:13" ht="28.5" customHeight="1">
      <c r="C45" s="46">
        <v>922515145</v>
      </c>
      <c r="D45" s="105" t="s">
        <v>347</v>
      </c>
      <c r="E45" s="273" t="s">
        <v>348</v>
      </c>
      <c r="F45" s="340"/>
      <c r="G45" s="274" t="s">
        <v>349</v>
      </c>
      <c r="H45" s="334"/>
      <c r="I45" s="340"/>
      <c r="J45" s="38"/>
      <c r="K45" s="47"/>
      <c r="L45" s="47"/>
      <c r="M45" s="48"/>
    </row>
    <row r="46" spans="3:13" ht="28.5" customHeight="1">
      <c r="C46" s="46">
        <v>922515147</v>
      </c>
      <c r="D46" s="105" t="s">
        <v>350</v>
      </c>
      <c r="E46" s="273" t="s">
        <v>351</v>
      </c>
      <c r="F46" s="340"/>
      <c r="G46" s="274" t="s">
        <v>352</v>
      </c>
      <c r="H46" s="334"/>
      <c r="I46" s="340"/>
      <c r="J46" s="38"/>
      <c r="K46" s="47"/>
      <c r="L46" s="47"/>
      <c r="M46" s="48"/>
    </row>
    <row r="47" spans="3:13" ht="28.5" customHeight="1">
      <c r="C47" s="46">
        <v>922515161</v>
      </c>
      <c r="D47" s="105">
        <v>11001</v>
      </c>
      <c r="E47" s="273" t="s">
        <v>353</v>
      </c>
      <c r="F47" s="340"/>
      <c r="G47" s="274" t="s">
        <v>354</v>
      </c>
      <c r="H47" s="334"/>
      <c r="I47" s="340"/>
      <c r="J47" s="38"/>
      <c r="K47" s="47"/>
      <c r="L47" s="47"/>
      <c r="M47" s="48"/>
    </row>
    <row r="48" spans="3:13" ht="28.5" customHeight="1">
      <c r="C48" s="46">
        <v>922515138</v>
      </c>
      <c r="D48" s="105">
        <v>42190417</v>
      </c>
      <c r="E48" s="273" t="s">
        <v>355</v>
      </c>
      <c r="F48" s="340"/>
      <c r="G48" s="274" t="s">
        <v>356</v>
      </c>
      <c r="H48" s="334"/>
      <c r="I48" s="340"/>
      <c r="J48" s="38"/>
      <c r="K48" s="47"/>
      <c r="L48" s="47"/>
      <c r="M48" s="48"/>
    </row>
    <row r="49" spans="3:13" ht="28.5" customHeight="1">
      <c r="C49" s="46">
        <v>93071015028</v>
      </c>
      <c r="D49" s="105" t="s">
        <v>357</v>
      </c>
      <c r="E49" s="273" t="s">
        <v>338</v>
      </c>
      <c r="F49" s="340"/>
      <c r="G49" s="274" t="s">
        <v>358</v>
      </c>
      <c r="H49" s="334"/>
      <c r="I49" s="340"/>
      <c r="J49" s="275"/>
      <c r="K49" s="334"/>
      <c r="L49" s="334"/>
      <c r="M49" s="341"/>
    </row>
    <row r="50" spans="3:13" ht="28.5" customHeight="1">
      <c r="C50" s="49">
        <v>93071016070</v>
      </c>
      <c r="D50" s="106"/>
      <c r="E50" s="276" t="s">
        <v>314</v>
      </c>
      <c r="F50" s="340"/>
      <c r="G50" s="277" t="s">
        <v>359</v>
      </c>
      <c r="H50" s="334"/>
      <c r="I50" s="340"/>
      <c r="J50" s="278" t="s">
        <v>31</v>
      </c>
      <c r="K50" s="334"/>
      <c r="L50" s="334"/>
      <c r="M50" s="341"/>
    </row>
    <row r="51" spans="3:13" ht="37.5" customHeight="1">
      <c r="C51" s="46">
        <v>10101910711</v>
      </c>
      <c r="D51" s="105"/>
      <c r="E51" s="273" t="s">
        <v>360</v>
      </c>
      <c r="F51" s="340"/>
      <c r="G51" s="274" t="s">
        <v>361</v>
      </c>
      <c r="H51" s="334"/>
      <c r="I51" s="340"/>
      <c r="J51" s="94"/>
      <c r="K51" s="47"/>
      <c r="L51" s="47"/>
      <c r="M51" s="48"/>
    </row>
    <row r="52" spans="3:13" ht="36" customHeight="1">
      <c r="C52" s="46">
        <v>930711841</v>
      </c>
      <c r="D52" s="105"/>
      <c r="E52" s="279" t="s">
        <v>362</v>
      </c>
      <c r="F52" s="342"/>
      <c r="G52" s="280" t="s">
        <v>363</v>
      </c>
      <c r="H52" s="343"/>
      <c r="I52" s="342"/>
      <c r="J52" s="38"/>
      <c r="K52" s="47"/>
      <c r="L52" s="47"/>
      <c r="M52" s="48"/>
    </row>
    <row r="53" spans="3:13" ht="45.75" customHeight="1">
      <c r="C53" s="43">
        <v>93071015113</v>
      </c>
      <c r="D53" s="43" t="s">
        <v>364</v>
      </c>
      <c r="E53" s="273" t="s">
        <v>365</v>
      </c>
      <c r="F53" s="340"/>
      <c r="G53" s="274" t="s">
        <v>366</v>
      </c>
      <c r="H53" s="334"/>
      <c r="I53" s="340"/>
      <c r="J53" s="275"/>
      <c r="K53" s="334"/>
      <c r="L53" s="334"/>
      <c r="M53" s="340"/>
    </row>
    <row r="54" spans="3:13" ht="14.25" customHeight="1">
      <c r="C54" s="50"/>
      <c r="D54" s="50"/>
      <c r="E54" s="50"/>
      <c r="F54" s="50"/>
      <c r="G54" s="50"/>
      <c r="H54" s="50"/>
      <c r="I54" s="50"/>
      <c r="J54" s="50"/>
      <c r="K54" s="50"/>
      <c r="L54" s="50"/>
      <c r="M54" s="50" t="s">
        <v>65</v>
      </c>
    </row>
  </sheetData>
  <mergeCells count="94">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J53:M53"/>
    <mergeCell ref="G48:I48"/>
    <mergeCell ref="G49:I49"/>
    <mergeCell ref="J49:M49"/>
    <mergeCell ref="G50:I50"/>
    <mergeCell ref="J50:M50"/>
    <mergeCell ref="G51:I51"/>
    <mergeCell ref="G52:I52"/>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E42:F42"/>
    <mergeCell ref="G42:I42"/>
    <mergeCell ref="E43:F43"/>
    <mergeCell ref="G43:I43"/>
    <mergeCell ref="E47:F47"/>
    <mergeCell ref="E40:F40"/>
    <mergeCell ref="G40:I40"/>
    <mergeCell ref="J40:M40"/>
    <mergeCell ref="E41:F41"/>
    <mergeCell ref="G41:I41"/>
    <mergeCell ref="J41:M41"/>
    <mergeCell ref="E37:F37"/>
    <mergeCell ref="G37:I37"/>
    <mergeCell ref="E38:F38"/>
    <mergeCell ref="G38:I38"/>
    <mergeCell ref="E39:F39"/>
    <mergeCell ref="G39:I39"/>
    <mergeCell ref="G34:I34"/>
    <mergeCell ref="E34:F34"/>
    <mergeCell ref="E35:F35"/>
    <mergeCell ref="G35:I35"/>
    <mergeCell ref="E36:F36"/>
    <mergeCell ref="G36:I36"/>
    <mergeCell ref="E32:F32"/>
    <mergeCell ref="G32:I32"/>
    <mergeCell ref="J32:M32"/>
    <mergeCell ref="E33:F33"/>
    <mergeCell ref="G33:I33"/>
    <mergeCell ref="J33:M33"/>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143"/>
  <sheetViews>
    <sheetView topLeftCell="C1" workbookViewId="0">
      <selection activeCell="Q12" sqref="Q12:Q143"/>
    </sheetView>
  </sheetViews>
  <sheetFormatPr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c r="A2" s="26"/>
      <c r="B2" s="26"/>
      <c r="C2" s="29"/>
      <c r="D2" s="29" t="s">
        <v>367</v>
      </c>
      <c r="E2" s="26"/>
      <c r="F2" s="26"/>
      <c r="G2" s="28"/>
      <c r="H2" s="26"/>
      <c r="I2" s="28"/>
      <c r="J2" s="26"/>
      <c r="K2" s="26"/>
      <c r="L2" s="26"/>
      <c r="M2" s="26"/>
      <c r="N2" s="26"/>
      <c r="O2" s="26"/>
      <c r="P2" s="26"/>
      <c r="Q2" s="104"/>
      <c r="R2" s="26"/>
    </row>
    <row r="3" spans="1:18">
      <c r="A3" s="26"/>
      <c r="B3" s="26"/>
      <c r="C3" s="29"/>
      <c r="D3" s="26"/>
      <c r="E3" s="26"/>
      <c r="F3" s="26"/>
      <c r="G3" s="28"/>
      <c r="H3" s="26"/>
      <c r="I3" s="28"/>
      <c r="J3" s="26"/>
      <c r="K3" s="26"/>
      <c r="L3" s="26"/>
      <c r="M3" s="26"/>
      <c r="N3" s="26"/>
      <c r="O3" s="26"/>
      <c r="P3" s="26"/>
      <c r="Q3" s="104"/>
      <c r="R3" s="26"/>
    </row>
    <row r="4" spans="1:18" ht="18.75" customHeight="1">
      <c r="A4" s="121" t="s">
        <v>67</v>
      </c>
      <c r="B4" s="122"/>
      <c r="C4" s="158"/>
      <c r="D4" s="122"/>
      <c r="E4" s="130"/>
      <c r="F4" s="122"/>
      <c r="G4" s="129"/>
      <c r="H4" s="123"/>
      <c r="I4" s="130"/>
      <c r="J4" s="123"/>
      <c r="K4" s="123"/>
      <c r="L4" s="122"/>
      <c r="M4" s="122"/>
      <c r="N4" s="122"/>
      <c r="O4" s="122"/>
      <c r="P4" s="122"/>
      <c r="Q4" s="140"/>
      <c r="R4" s="122"/>
    </row>
    <row r="5" spans="1:18">
      <c r="A5" s="121" t="s">
        <v>68</v>
      </c>
      <c r="B5" s="122"/>
      <c r="C5" s="141">
        <v>19</v>
      </c>
      <c r="D5" s="122" t="s">
        <v>69</v>
      </c>
      <c r="E5" s="124" t="s">
        <v>70</v>
      </c>
      <c r="F5" s="122"/>
      <c r="G5" s="129"/>
      <c r="H5" s="122"/>
      <c r="I5" s="129"/>
      <c r="J5" s="122"/>
      <c r="K5" s="122"/>
      <c r="L5" s="122"/>
      <c r="M5" s="122"/>
      <c r="N5" s="122"/>
      <c r="O5" s="122"/>
      <c r="P5" s="122"/>
      <c r="Q5" s="140"/>
      <c r="R5" s="122"/>
    </row>
    <row r="6" spans="1:18" ht="15" customHeight="1">
      <c r="A6" s="125" t="s">
        <v>71</v>
      </c>
      <c r="B6" s="126"/>
      <c r="C6" s="141">
        <v>9307</v>
      </c>
      <c r="D6" s="122" t="s">
        <v>72</v>
      </c>
      <c r="E6" s="127" t="s">
        <v>73</v>
      </c>
      <c r="F6" s="122"/>
      <c r="G6" s="129"/>
      <c r="H6" s="122"/>
      <c r="I6" s="129"/>
      <c r="J6" s="122"/>
      <c r="K6" s="122"/>
      <c r="L6" s="122"/>
      <c r="M6" s="122"/>
      <c r="N6" s="122"/>
      <c r="O6" s="122"/>
      <c r="P6" s="122"/>
      <c r="Q6" s="140"/>
      <c r="R6" s="122"/>
    </row>
    <row r="7" spans="1:18">
      <c r="A7" s="121" t="s">
        <v>74</v>
      </c>
      <c r="B7" s="122"/>
      <c r="C7" s="101" t="s">
        <v>75</v>
      </c>
      <c r="D7" s="128" t="s">
        <v>76</v>
      </c>
      <c r="E7" s="124"/>
      <c r="F7" s="122"/>
      <c r="G7" s="129"/>
      <c r="H7" s="122"/>
      <c r="I7" s="129"/>
      <c r="J7" s="122"/>
      <c r="K7" s="122"/>
      <c r="L7" s="122"/>
      <c r="M7" s="122"/>
      <c r="N7" s="122"/>
      <c r="O7" s="122"/>
      <c r="P7" s="122"/>
      <c r="Q7" s="140"/>
      <c r="R7" s="122"/>
    </row>
    <row r="8" spans="1:18">
      <c r="A8" s="121" t="s">
        <v>77</v>
      </c>
      <c r="B8" s="122"/>
      <c r="C8" s="142"/>
      <c r="D8" s="128" t="s">
        <v>76</v>
      </c>
      <c r="E8" s="127"/>
      <c r="F8" s="122"/>
      <c r="G8" s="129"/>
      <c r="H8" s="122"/>
      <c r="I8" s="129"/>
      <c r="J8" s="122"/>
      <c r="K8" s="122"/>
      <c r="L8" s="122"/>
      <c r="M8" s="122"/>
      <c r="N8" s="122"/>
      <c r="O8" s="122"/>
      <c r="P8" s="122"/>
      <c r="Q8" s="140"/>
      <c r="R8" s="122"/>
    </row>
    <row r="9" spans="1:18">
      <c r="A9" s="121" t="s">
        <v>78</v>
      </c>
      <c r="B9" s="122"/>
      <c r="C9" s="142" t="s">
        <v>368</v>
      </c>
      <c r="D9" s="122"/>
      <c r="E9" s="122"/>
      <c r="F9" s="122"/>
      <c r="G9" s="129"/>
      <c r="H9" s="122"/>
      <c r="I9" s="129"/>
      <c r="J9" s="122"/>
      <c r="K9" s="122"/>
      <c r="L9" s="122"/>
      <c r="M9" s="122"/>
      <c r="N9" s="122"/>
      <c r="O9" s="122"/>
      <c r="P9" s="122"/>
      <c r="Q9" s="140"/>
      <c r="R9" s="122"/>
    </row>
    <row r="10" spans="1:18">
      <c r="A10" s="121"/>
      <c r="B10" s="122"/>
      <c r="C10" s="131"/>
      <c r="D10" s="122"/>
      <c r="E10" s="122"/>
      <c r="F10" s="283" t="s">
        <v>80</v>
      </c>
      <c r="G10" s="351"/>
      <c r="H10" s="351"/>
      <c r="I10" s="351"/>
      <c r="J10" s="351"/>
      <c r="K10" s="351"/>
      <c r="L10" s="351"/>
      <c r="M10" s="351"/>
      <c r="N10" s="351"/>
      <c r="O10" s="351"/>
      <c r="P10" s="351"/>
      <c r="Q10" s="351"/>
      <c r="R10" s="122"/>
    </row>
    <row r="11" spans="1:18">
      <c r="A11" s="136" t="s">
        <v>81</v>
      </c>
      <c r="B11" s="136" t="s">
        <v>5</v>
      </c>
      <c r="C11" s="147" t="s">
        <v>82</v>
      </c>
      <c r="D11" s="136" t="s">
        <v>83</v>
      </c>
      <c r="E11" s="136" t="s">
        <v>84</v>
      </c>
      <c r="F11" s="148">
        <v>45261</v>
      </c>
      <c r="G11" s="136" t="s">
        <v>85</v>
      </c>
      <c r="H11" s="136" t="s">
        <v>86</v>
      </c>
      <c r="I11" s="136" t="s">
        <v>87</v>
      </c>
      <c r="J11" s="136" t="s">
        <v>88</v>
      </c>
      <c r="K11" s="136" t="s">
        <v>89</v>
      </c>
      <c r="L11" s="136" t="s">
        <v>90</v>
      </c>
      <c r="M11" s="136" t="s">
        <v>91</v>
      </c>
      <c r="N11" s="136" t="s">
        <v>92</v>
      </c>
      <c r="O11" s="136" t="s">
        <v>93</v>
      </c>
      <c r="P11" s="136" t="s">
        <v>94</v>
      </c>
      <c r="Q11" s="149" t="s">
        <v>95</v>
      </c>
      <c r="R11" s="136" t="s">
        <v>369</v>
      </c>
    </row>
    <row r="12" spans="1:18" s="115" customFormat="1">
      <c r="A12" s="143">
        <v>1</v>
      </c>
      <c r="B12" s="139" t="s">
        <v>370</v>
      </c>
      <c r="C12" s="139" t="s">
        <v>371</v>
      </c>
      <c r="D12" s="144" t="s">
        <v>98</v>
      </c>
      <c r="E12" s="144"/>
      <c r="F12" s="237">
        <v>5</v>
      </c>
      <c r="G12" s="238">
        <v>5</v>
      </c>
      <c r="H12" s="238">
        <v>5</v>
      </c>
      <c r="I12" s="238">
        <v>5</v>
      </c>
      <c r="J12" s="238">
        <v>5</v>
      </c>
      <c r="K12" s="238">
        <v>5</v>
      </c>
      <c r="L12" s="238">
        <v>5</v>
      </c>
      <c r="M12" s="238">
        <v>5</v>
      </c>
      <c r="N12" s="238">
        <v>5</v>
      </c>
      <c r="O12" s="238">
        <v>2</v>
      </c>
      <c r="P12" s="238">
        <v>1</v>
      </c>
      <c r="Q12" s="238">
        <v>1</v>
      </c>
      <c r="R12" s="143"/>
    </row>
    <row r="13" spans="1:18" s="115" customFormat="1">
      <c r="A13" s="143">
        <v>2</v>
      </c>
      <c r="B13" s="145" t="s">
        <v>372</v>
      </c>
      <c r="C13" s="146" t="s">
        <v>373</v>
      </c>
      <c r="D13" s="144" t="s">
        <v>374</v>
      </c>
      <c r="E13" s="144"/>
      <c r="F13" s="239">
        <v>1</v>
      </c>
      <c r="G13" s="240">
        <v>1</v>
      </c>
      <c r="H13" s="240">
        <v>0</v>
      </c>
      <c r="I13" s="240">
        <v>0</v>
      </c>
      <c r="J13" s="240">
        <v>0</v>
      </c>
      <c r="K13" s="240">
        <v>0</v>
      </c>
      <c r="L13" s="240">
        <v>0</v>
      </c>
      <c r="M13" s="240">
        <v>0</v>
      </c>
      <c r="N13" s="240">
        <v>0</v>
      </c>
      <c r="O13" s="240">
        <v>0</v>
      </c>
      <c r="P13" s="240">
        <v>0</v>
      </c>
      <c r="Q13" s="240">
        <v>0</v>
      </c>
      <c r="R13" s="143"/>
    </row>
    <row r="14" spans="1:18" s="115" customFormat="1">
      <c r="A14" s="143">
        <v>3</v>
      </c>
      <c r="B14" s="139" t="s">
        <v>375</v>
      </c>
      <c r="C14" s="139" t="s">
        <v>376</v>
      </c>
      <c r="D14" s="144" t="s">
        <v>107</v>
      </c>
      <c r="E14" s="144"/>
      <c r="F14" s="239">
        <v>1</v>
      </c>
      <c r="G14" s="240">
        <v>1</v>
      </c>
      <c r="H14" s="240">
        <v>1</v>
      </c>
      <c r="I14" s="240">
        <v>1</v>
      </c>
      <c r="J14" s="240">
        <v>1</v>
      </c>
      <c r="K14" s="240">
        <v>1</v>
      </c>
      <c r="L14" s="240">
        <v>1</v>
      </c>
      <c r="M14" s="240">
        <v>1</v>
      </c>
      <c r="N14" s="240">
        <v>1</v>
      </c>
      <c r="O14" s="240">
        <v>1</v>
      </c>
      <c r="P14" s="240">
        <v>1</v>
      </c>
      <c r="Q14" s="240">
        <v>1</v>
      </c>
      <c r="R14" s="143"/>
    </row>
    <row r="15" spans="1:18" s="115" customFormat="1">
      <c r="A15" s="143">
        <v>4</v>
      </c>
      <c r="B15" s="139" t="s">
        <v>377</v>
      </c>
      <c r="C15" s="139" t="s">
        <v>378</v>
      </c>
      <c r="D15" s="144" t="s">
        <v>379</v>
      </c>
      <c r="E15" s="144"/>
      <c r="F15" s="239">
        <v>1</v>
      </c>
      <c r="G15" s="240">
        <v>1</v>
      </c>
      <c r="H15" s="240">
        <v>1</v>
      </c>
      <c r="I15" s="240">
        <v>1</v>
      </c>
      <c r="J15" s="240">
        <v>1</v>
      </c>
      <c r="K15" s="240">
        <v>1</v>
      </c>
      <c r="L15" s="240">
        <v>1</v>
      </c>
      <c r="M15" s="240">
        <v>1</v>
      </c>
      <c r="N15" s="240">
        <v>1</v>
      </c>
      <c r="O15" s="240">
        <v>1</v>
      </c>
      <c r="P15" s="240">
        <v>1</v>
      </c>
      <c r="Q15" s="240">
        <v>1</v>
      </c>
      <c r="R15" s="143"/>
    </row>
    <row r="16" spans="1:18" s="115" customFormat="1">
      <c r="A16" s="143">
        <v>5</v>
      </c>
      <c r="B16" s="139" t="s">
        <v>380</v>
      </c>
      <c r="C16" s="139" t="s">
        <v>381</v>
      </c>
      <c r="D16" s="144" t="s">
        <v>382</v>
      </c>
      <c r="E16" s="144"/>
      <c r="F16" s="239">
        <v>1</v>
      </c>
      <c r="G16" s="240">
        <v>1</v>
      </c>
      <c r="H16" s="240">
        <v>1</v>
      </c>
      <c r="I16" s="240">
        <v>1</v>
      </c>
      <c r="J16" s="240">
        <v>1</v>
      </c>
      <c r="K16" s="240">
        <v>1</v>
      </c>
      <c r="L16" s="240">
        <v>1</v>
      </c>
      <c r="M16" s="240">
        <v>1</v>
      </c>
      <c r="N16" s="240">
        <v>1</v>
      </c>
      <c r="O16" s="240">
        <v>1</v>
      </c>
      <c r="P16" s="240">
        <v>1</v>
      </c>
      <c r="Q16" s="240">
        <v>1</v>
      </c>
      <c r="R16" s="143"/>
    </row>
    <row r="17" spans="1:18" s="115" customFormat="1">
      <c r="A17" s="143">
        <v>6</v>
      </c>
      <c r="B17" s="139" t="s">
        <v>383</v>
      </c>
      <c r="C17" s="139" t="s">
        <v>384</v>
      </c>
      <c r="D17" s="144" t="s">
        <v>382</v>
      </c>
      <c r="E17" s="144"/>
      <c r="F17" s="239">
        <v>1</v>
      </c>
      <c r="G17" s="240">
        <v>1</v>
      </c>
      <c r="H17" s="240">
        <v>1</v>
      </c>
      <c r="I17" s="240">
        <v>1</v>
      </c>
      <c r="J17" s="240">
        <v>1</v>
      </c>
      <c r="K17" s="240">
        <v>1</v>
      </c>
      <c r="L17" s="240">
        <v>1</v>
      </c>
      <c r="M17" s="240">
        <v>1</v>
      </c>
      <c r="N17" s="240">
        <v>1</v>
      </c>
      <c r="O17" s="240">
        <v>1</v>
      </c>
      <c r="P17" s="240">
        <v>1</v>
      </c>
      <c r="Q17" s="240">
        <v>1</v>
      </c>
      <c r="R17" s="143"/>
    </row>
    <row r="18" spans="1:18" s="115" customFormat="1" ht="15.75" customHeight="1">
      <c r="A18" s="143">
        <v>7</v>
      </c>
      <c r="B18" s="139" t="s">
        <v>385</v>
      </c>
      <c r="C18" s="139" t="s">
        <v>386</v>
      </c>
      <c r="D18" s="144" t="s">
        <v>151</v>
      </c>
      <c r="E18" s="144"/>
      <c r="F18" s="239">
        <v>2</v>
      </c>
      <c r="G18" s="240">
        <v>2</v>
      </c>
      <c r="H18" s="240">
        <v>2</v>
      </c>
      <c r="I18" s="240">
        <v>2</v>
      </c>
      <c r="J18" s="240">
        <v>2</v>
      </c>
      <c r="K18" s="240">
        <v>2</v>
      </c>
      <c r="L18" s="240">
        <v>2</v>
      </c>
      <c r="M18" s="240">
        <v>2</v>
      </c>
      <c r="N18" s="240">
        <v>2</v>
      </c>
      <c r="O18" s="240">
        <v>2</v>
      </c>
      <c r="P18" s="240">
        <v>2</v>
      </c>
      <c r="Q18" s="240">
        <v>2</v>
      </c>
      <c r="R18" s="143"/>
    </row>
    <row r="19" spans="1:18" s="115" customFormat="1" ht="15.75" customHeight="1">
      <c r="A19" s="143">
        <v>8</v>
      </c>
      <c r="B19" s="145" t="s">
        <v>387</v>
      </c>
      <c r="C19" s="146" t="s">
        <v>388</v>
      </c>
      <c r="D19" s="144" t="s">
        <v>98</v>
      </c>
      <c r="E19" s="144"/>
      <c r="F19" s="239">
        <v>3</v>
      </c>
      <c r="G19" s="240">
        <v>3</v>
      </c>
      <c r="H19" s="240">
        <v>3</v>
      </c>
      <c r="I19" s="240">
        <v>3</v>
      </c>
      <c r="J19" s="240">
        <v>3</v>
      </c>
      <c r="K19" s="240">
        <v>3</v>
      </c>
      <c r="L19" s="240">
        <v>3</v>
      </c>
      <c r="M19" s="240">
        <v>3</v>
      </c>
      <c r="N19" s="240">
        <v>3</v>
      </c>
      <c r="O19" s="240">
        <v>3</v>
      </c>
      <c r="P19" s="240">
        <v>3</v>
      </c>
      <c r="Q19" s="240">
        <v>3</v>
      </c>
      <c r="R19" s="143"/>
    </row>
    <row r="20" spans="1:18" s="115" customFormat="1" ht="15.75" customHeight="1">
      <c r="A20" s="143">
        <v>9</v>
      </c>
      <c r="B20" s="145" t="s">
        <v>389</v>
      </c>
      <c r="C20" s="146" t="s">
        <v>390</v>
      </c>
      <c r="D20" s="144" t="s">
        <v>98</v>
      </c>
      <c r="E20" s="144"/>
      <c r="F20" s="239">
        <v>3</v>
      </c>
      <c r="G20" s="240">
        <v>3</v>
      </c>
      <c r="H20" s="240">
        <v>3</v>
      </c>
      <c r="I20" s="240">
        <v>3</v>
      </c>
      <c r="J20" s="240">
        <v>3</v>
      </c>
      <c r="K20" s="240">
        <v>3</v>
      </c>
      <c r="L20" s="240">
        <v>3</v>
      </c>
      <c r="M20" s="240">
        <v>3</v>
      </c>
      <c r="N20" s="240">
        <v>3</v>
      </c>
      <c r="O20" s="240">
        <v>3</v>
      </c>
      <c r="P20" s="240">
        <v>3</v>
      </c>
      <c r="Q20" s="240">
        <v>3</v>
      </c>
      <c r="R20" s="143"/>
    </row>
    <row r="21" spans="1:18" s="115" customFormat="1" ht="15.75" customHeight="1">
      <c r="A21" s="143">
        <v>10</v>
      </c>
      <c r="B21" s="143" t="s">
        <v>391</v>
      </c>
      <c r="C21" s="146" t="s">
        <v>392</v>
      </c>
      <c r="D21" s="144" t="s">
        <v>98</v>
      </c>
      <c r="E21" s="144"/>
      <c r="F21" s="239">
        <v>8</v>
      </c>
      <c r="G21" s="240">
        <v>10</v>
      </c>
      <c r="H21" s="240">
        <v>10</v>
      </c>
      <c r="I21" s="240">
        <v>10</v>
      </c>
      <c r="J21" s="240">
        <v>10</v>
      </c>
      <c r="K21" s="240">
        <v>10</v>
      </c>
      <c r="L21" s="240">
        <v>10</v>
      </c>
      <c r="M21" s="240">
        <v>10</v>
      </c>
      <c r="N21" s="240">
        <v>10</v>
      </c>
      <c r="O21" s="240">
        <v>10</v>
      </c>
      <c r="P21" s="240">
        <v>10</v>
      </c>
      <c r="Q21" s="240">
        <v>10</v>
      </c>
      <c r="R21" s="143"/>
    </row>
    <row r="22" spans="1:18" s="115" customFormat="1" ht="15.75" customHeight="1">
      <c r="A22" s="143">
        <v>11</v>
      </c>
      <c r="B22" s="143" t="s">
        <v>391</v>
      </c>
      <c r="C22" s="146" t="s">
        <v>393</v>
      </c>
      <c r="D22" s="144" t="s">
        <v>98</v>
      </c>
      <c r="E22" s="144"/>
      <c r="F22" s="239">
        <v>13</v>
      </c>
      <c r="G22" s="240">
        <v>10</v>
      </c>
      <c r="H22" s="240">
        <v>10</v>
      </c>
      <c r="I22" s="240">
        <v>10</v>
      </c>
      <c r="J22" s="240">
        <v>10</v>
      </c>
      <c r="K22" s="240">
        <v>10</v>
      </c>
      <c r="L22" s="240">
        <v>10</v>
      </c>
      <c r="M22" s="240">
        <v>10</v>
      </c>
      <c r="N22" s="240">
        <v>10</v>
      </c>
      <c r="O22" s="240">
        <v>10</v>
      </c>
      <c r="P22" s="240">
        <v>10</v>
      </c>
      <c r="Q22" s="240">
        <v>10</v>
      </c>
      <c r="R22" s="143"/>
    </row>
    <row r="23" spans="1:18" s="115" customFormat="1" ht="15.75" customHeight="1">
      <c r="A23" s="143">
        <v>12</v>
      </c>
      <c r="B23" s="143" t="s">
        <v>391</v>
      </c>
      <c r="C23" s="146" t="s">
        <v>394</v>
      </c>
      <c r="D23" s="144" t="s">
        <v>98</v>
      </c>
      <c r="E23" s="144"/>
      <c r="F23" s="239">
        <v>13</v>
      </c>
      <c r="G23" s="240">
        <v>10</v>
      </c>
      <c r="H23" s="240">
        <v>10</v>
      </c>
      <c r="I23" s="240">
        <v>10</v>
      </c>
      <c r="J23" s="240">
        <v>10</v>
      </c>
      <c r="K23" s="240">
        <v>10</v>
      </c>
      <c r="L23" s="240">
        <v>10</v>
      </c>
      <c r="M23" s="240">
        <v>10</v>
      </c>
      <c r="N23" s="240">
        <v>10</v>
      </c>
      <c r="O23" s="240">
        <v>10</v>
      </c>
      <c r="P23" s="240">
        <v>10</v>
      </c>
      <c r="Q23" s="240">
        <v>10</v>
      </c>
      <c r="R23" s="143"/>
    </row>
    <row r="24" spans="1:18" s="115" customFormat="1" ht="15.75" customHeight="1">
      <c r="A24" s="143">
        <v>13</v>
      </c>
      <c r="B24" s="143" t="s">
        <v>391</v>
      </c>
      <c r="C24" s="146" t="s">
        <v>395</v>
      </c>
      <c r="D24" s="144" t="s">
        <v>98</v>
      </c>
      <c r="E24" s="144"/>
      <c r="F24" s="239">
        <v>13</v>
      </c>
      <c r="G24" s="240">
        <v>1</v>
      </c>
      <c r="H24" s="240">
        <v>1</v>
      </c>
      <c r="I24" s="240">
        <v>1</v>
      </c>
      <c r="J24" s="240">
        <v>1</v>
      </c>
      <c r="K24" s="240">
        <v>1</v>
      </c>
      <c r="L24" s="240">
        <v>1</v>
      </c>
      <c r="M24" s="240">
        <v>1</v>
      </c>
      <c r="N24" s="240">
        <v>1</v>
      </c>
      <c r="O24" s="240">
        <v>1</v>
      </c>
      <c r="P24" s="240">
        <v>1</v>
      </c>
      <c r="Q24" s="240">
        <v>1</v>
      </c>
      <c r="R24" s="143"/>
    </row>
    <row r="25" spans="1:18" s="115" customFormat="1" ht="15.75" customHeight="1">
      <c r="A25" s="143">
        <v>14</v>
      </c>
      <c r="B25" s="143" t="s">
        <v>396</v>
      </c>
      <c r="C25" s="146" t="s">
        <v>397</v>
      </c>
      <c r="D25" s="144" t="s">
        <v>98</v>
      </c>
      <c r="E25" s="144"/>
      <c r="F25" s="239" t="s">
        <v>398</v>
      </c>
      <c r="G25" s="240" t="s">
        <v>398</v>
      </c>
      <c r="H25" s="240" t="s">
        <v>398</v>
      </c>
      <c r="I25" s="240" t="s">
        <v>398</v>
      </c>
      <c r="J25" s="240" t="s">
        <v>398</v>
      </c>
      <c r="K25" s="240" t="s">
        <v>398</v>
      </c>
      <c r="L25" s="240" t="s">
        <v>398</v>
      </c>
      <c r="M25" s="240" t="s">
        <v>398</v>
      </c>
      <c r="N25" s="240" t="s">
        <v>398</v>
      </c>
      <c r="O25" s="240" t="s">
        <v>398</v>
      </c>
      <c r="P25" s="240" t="s">
        <v>398</v>
      </c>
      <c r="Q25" s="240" t="s">
        <v>398</v>
      </c>
      <c r="R25" s="143"/>
    </row>
    <row r="26" spans="1:18" s="115" customFormat="1" ht="15.75" customHeight="1">
      <c r="A26" s="143">
        <v>15</v>
      </c>
      <c r="B26" s="143" t="s">
        <v>396</v>
      </c>
      <c r="C26" s="146" t="s">
        <v>399</v>
      </c>
      <c r="D26" s="144" t="s">
        <v>98</v>
      </c>
      <c r="E26" s="144"/>
      <c r="F26" s="239">
        <v>3</v>
      </c>
      <c r="G26" s="240">
        <v>3</v>
      </c>
      <c r="H26" s="240">
        <v>3</v>
      </c>
      <c r="I26" s="240">
        <v>3</v>
      </c>
      <c r="J26" s="240">
        <v>3</v>
      </c>
      <c r="K26" s="240">
        <v>3</v>
      </c>
      <c r="L26" s="240">
        <v>3</v>
      </c>
      <c r="M26" s="240">
        <v>3</v>
      </c>
      <c r="N26" s="240">
        <v>3</v>
      </c>
      <c r="O26" s="240">
        <v>3</v>
      </c>
      <c r="P26" s="240">
        <v>3</v>
      </c>
      <c r="Q26" s="240">
        <v>3</v>
      </c>
      <c r="R26" s="143"/>
    </row>
    <row r="27" spans="1:18" s="115" customFormat="1" ht="15.75" customHeight="1">
      <c r="A27" s="143">
        <v>16</v>
      </c>
      <c r="B27" s="143" t="s">
        <v>396</v>
      </c>
      <c r="C27" s="139" t="s">
        <v>124</v>
      </c>
      <c r="D27" s="144" t="s">
        <v>98</v>
      </c>
      <c r="E27" s="144"/>
      <c r="F27" s="239">
        <v>5</v>
      </c>
      <c r="G27" s="240">
        <v>5</v>
      </c>
      <c r="H27" s="240">
        <v>5</v>
      </c>
      <c r="I27" s="240">
        <v>5</v>
      </c>
      <c r="J27" s="240">
        <v>5</v>
      </c>
      <c r="K27" s="240">
        <v>5</v>
      </c>
      <c r="L27" s="240">
        <v>5</v>
      </c>
      <c r="M27" s="240">
        <v>5</v>
      </c>
      <c r="N27" s="240">
        <v>5</v>
      </c>
      <c r="O27" s="240">
        <v>5</v>
      </c>
      <c r="P27" s="240">
        <v>5</v>
      </c>
      <c r="Q27" s="240">
        <v>5</v>
      </c>
      <c r="R27" s="143"/>
    </row>
    <row r="28" spans="1:18" s="115" customFormat="1" ht="15.75" customHeight="1">
      <c r="A28" s="143">
        <v>17</v>
      </c>
      <c r="B28" s="143" t="s">
        <v>396</v>
      </c>
      <c r="C28" s="146" t="s">
        <v>400</v>
      </c>
      <c r="D28" s="144" t="s">
        <v>98</v>
      </c>
      <c r="E28" s="144"/>
      <c r="F28" s="239">
        <v>3</v>
      </c>
      <c r="G28" s="240">
        <v>3</v>
      </c>
      <c r="H28" s="240">
        <v>2</v>
      </c>
      <c r="I28" s="240">
        <v>2</v>
      </c>
      <c r="J28" s="240">
        <v>2</v>
      </c>
      <c r="K28" s="240">
        <v>2</v>
      </c>
      <c r="L28" s="240">
        <v>2</v>
      </c>
      <c r="M28" s="240">
        <v>2</v>
      </c>
      <c r="N28" s="240">
        <v>2</v>
      </c>
      <c r="O28" s="240">
        <v>2</v>
      </c>
      <c r="P28" s="240">
        <v>2</v>
      </c>
      <c r="Q28" s="240">
        <v>2</v>
      </c>
      <c r="R28" s="143"/>
    </row>
    <row r="29" spans="1:18" s="115" customFormat="1" ht="15.75" customHeight="1">
      <c r="A29" s="143">
        <v>18</v>
      </c>
      <c r="B29" s="143" t="s">
        <v>396</v>
      </c>
      <c r="C29" s="146" t="s">
        <v>401</v>
      </c>
      <c r="D29" s="144" t="s">
        <v>98</v>
      </c>
      <c r="E29" s="144"/>
      <c r="F29" s="239">
        <v>5</v>
      </c>
      <c r="G29" s="240">
        <v>5</v>
      </c>
      <c r="H29" s="240">
        <v>5</v>
      </c>
      <c r="I29" s="240">
        <v>5</v>
      </c>
      <c r="J29" s="240">
        <v>5</v>
      </c>
      <c r="K29" s="240">
        <v>5</v>
      </c>
      <c r="L29" s="240">
        <v>5</v>
      </c>
      <c r="M29" s="240">
        <v>5</v>
      </c>
      <c r="N29" s="240">
        <v>5</v>
      </c>
      <c r="O29" s="240">
        <v>5</v>
      </c>
      <c r="P29" s="240">
        <v>5</v>
      </c>
      <c r="Q29" s="240">
        <v>5</v>
      </c>
      <c r="R29" s="143"/>
    </row>
    <row r="30" spans="1:18" s="115" customFormat="1" ht="15.75" customHeight="1">
      <c r="A30" s="143">
        <v>19</v>
      </c>
      <c r="B30" s="143" t="s">
        <v>402</v>
      </c>
      <c r="C30" s="139" t="s">
        <v>403</v>
      </c>
      <c r="D30" s="144" t="s">
        <v>382</v>
      </c>
      <c r="E30" s="144"/>
      <c r="F30" s="239">
        <v>5</v>
      </c>
      <c r="G30" s="240">
        <v>5</v>
      </c>
      <c r="H30" s="240">
        <v>5</v>
      </c>
      <c r="I30" s="240">
        <v>5</v>
      </c>
      <c r="J30" s="240">
        <v>5</v>
      </c>
      <c r="K30" s="240">
        <v>5</v>
      </c>
      <c r="L30" s="240">
        <v>5</v>
      </c>
      <c r="M30" s="240">
        <v>5</v>
      </c>
      <c r="N30" s="240">
        <v>5</v>
      </c>
      <c r="O30" s="240">
        <v>5</v>
      </c>
      <c r="P30" s="240">
        <v>5</v>
      </c>
      <c r="Q30" s="240">
        <v>5</v>
      </c>
      <c r="R30" s="143"/>
    </row>
    <row r="31" spans="1:18" s="115" customFormat="1" ht="15.75" customHeight="1">
      <c r="A31" s="143">
        <v>20</v>
      </c>
      <c r="B31" s="143" t="s">
        <v>404</v>
      </c>
      <c r="C31" s="146" t="s">
        <v>405</v>
      </c>
      <c r="D31" s="144" t="s">
        <v>98</v>
      </c>
      <c r="E31" s="144"/>
      <c r="F31" s="239">
        <v>1</v>
      </c>
      <c r="G31" s="240">
        <v>1</v>
      </c>
      <c r="H31" s="240">
        <v>1</v>
      </c>
      <c r="I31" s="240">
        <v>1</v>
      </c>
      <c r="J31" s="240">
        <v>1</v>
      </c>
      <c r="K31" s="240">
        <v>1</v>
      </c>
      <c r="L31" s="240">
        <v>1</v>
      </c>
      <c r="M31" s="240">
        <v>1</v>
      </c>
      <c r="N31" s="240">
        <v>1</v>
      </c>
      <c r="O31" s="240">
        <v>1</v>
      </c>
      <c r="P31" s="240">
        <v>1</v>
      </c>
      <c r="Q31" s="240">
        <v>1</v>
      </c>
      <c r="R31" s="143"/>
    </row>
    <row r="32" spans="1:18" s="115" customFormat="1" ht="15.75" customHeight="1">
      <c r="A32" s="143">
        <v>21</v>
      </c>
      <c r="B32" s="143" t="s">
        <v>406</v>
      </c>
      <c r="C32" s="146" t="s">
        <v>407</v>
      </c>
      <c r="D32" s="144" t="s">
        <v>98</v>
      </c>
      <c r="E32" s="144"/>
      <c r="F32" s="239">
        <v>2</v>
      </c>
      <c r="G32" s="240">
        <v>2</v>
      </c>
      <c r="H32" s="240">
        <v>2</v>
      </c>
      <c r="I32" s="240">
        <v>2</v>
      </c>
      <c r="J32" s="240">
        <v>2</v>
      </c>
      <c r="K32" s="240">
        <v>2</v>
      </c>
      <c r="L32" s="240">
        <v>2</v>
      </c>
      <c r="M32" s="240">
        <v>2</v>
      </c>
      <c r="N32" s="240">
        <v>2</v>
      </c>
      <c r="O32" s="240">
        <v>2</v>
      </c>
      <c r="P32" s="240">
        <v>2</v>
      </c>
      <c r="Q32" s="240">
        <v>2</v>
      </c>
      <c r="R32" s="143"/>
    </row>
    <row r="33" spans="1:18" s="115" customFormat="1" ht="15.75" customHeight="1">
      <c r="A33" s="143">
        <v>22</v>
      </c>
      <c r="B33" s="143" t="s">
        <v>408</v>
      </c>
      <c r="C33" s="146" t="s">
        <v>409</v>
      </c>
      <c r="D33" s="144" t="s">
        <v>382</v>
      </c>
      <c r="E33" s="144"/>
      <c r="F33" s="239">
        <v>1</v>
      </c>
      <c r="G33" s="240">
        <v>1</v>
      </c>
      <c r="H33" s="240">
        <v>1</v>
      </c>
      <c r="I33" s="240">
        <v>1</v>
      </c>
      <c r="J33" s="240">
        <v>1</v>
      </c>
      <c r="K33" s="240">
        <v>1</v>
      </c>
      <c r="L33" s="240">
        <v>1</v>
      </c>
      <c r="M33" s="240">
        <v>1</v>
      </c>
      <c r="N33" s="240">
        <v>1</v>
      </c>
      <c r="O33" s="240">
        <v>1</v>
      </c>
      <c r="P33" s="240">
        <v>1</v>
      </c>
      <c r="Q33" s="240">
        <v>1</v>
      </c>
      <c r="R33" s="143"/>
    </row>
    <row r="34" spans="1:18" s="115" customFormat="1" ht="15.75" customHeight="1">
      <c r="A34" s="143">
        <v>23</v>
      </c>
      <c r="B34" s="143" t="s">
        <v>410</v>
      </c>
      <c r="C34" s="146" t="s">
        <v>411</v>
      </c>
      <c r="D34" s="144" t="s">
        <v>98</v>
      </c>
      <c r="E34" s="144"/>
      <c r="F34" s="239">
        <v>1</v>
      </c>
      <c r="G34" s="240">
        <v>1</v>
      </c>
      <c r="H34" s="240">
        <v>1</v>
      </c>
      <c r="I34" s="240">
        <v>1</v>
      </c>
      <c r="J34" s="240">
        <v>1</v>
      </c>
      <c r="K34" s="240">
        <v>1</v>
      </c>
      <c r="L34" s="240">
        <v>1</v>
      </c>
      <c r="M34" s="240">
        <v>1</v>
      </c>
      <c r="N34" s="240">
        <v>1</v>
      </c>
      <c r="O34" s="240">
        <v>1</v>
      </c>
      <c r="P34" s="240">
        <v>1</v>
      </c>
      <c r="Q34" s="240">
        <v>1</v>
      </c>
      <c r="R34" s="143"/>
    </row>
    <row r="35" spans="1:18" s="115" customFormat="1" ht="15.75" customHeight="1">
      <c r="A35" s="143">
        <v>24</v>
      </c>
      <c r="B35" s="143" t="s">
        <v>412</v>
      </c>
      <c r="C35" s="146" t="s">
        <v>413</v>
      </c>
      <c r="D35" s="144" t="s">
        <v>98</v>
      </c>
      <c r="E35" s="144"/>
      <c r="F35" s="239">
        <v>5</v>
      </c>
      <c r="G35" s="240">
        <v>5</v>
      </c>
      <c r="H35" s="240">
        <v>5</v>
      </c>
      <c r="I35" s="240">
        <v>5</v>
      </c>
      <c r="J35" s="240">
        <v>5</v>
      </c>
      <c r="K35" s="240">
        <v>5</v>
      </c>
      <c r="L35" s="240">
        <v>5</v>
      </c>
      <c r="M35" s="240">
        <v>5</v>
      </c>
      <c r="N35" s="240">
        <v>5</v>
      </c>
      <c r="O35" s="240">
        <v>5</v>
      </c>
      <c r="P35" s="240">
        <v>5</v>
      </c>
      <c r="Q35" s="240">
        <v>5</v>
      </c>
      <c r="R35" s="143"/>
    </row>
    <row r="36" spans="1:18" s="115" customFormat="1" ht="15.75" customHeight="1">
      <c r="A36" s="143">
        <v>25</v>
      </c>
      <c r="B36" s="143" t="s">
        <v>414</v>
      </c>
      <c r="C36" s="146" t="s">
        <v>415</v>
      </c>
      <c r="D36" s="144" t="s">
        <v>98</v>
      </c>
      <c r="E36" s="144"/>
      <c r="F36" s="239">
        <v>3</v>
      </c>
      <c r="G36" s="240">
        <v>3</v>
      </c>
      <c r="H36" s="240">
        <v>3</v>
      </c>
      <c r="I36" s="240">
        <v>3</v>
      </c>
      <c r="J36" s="240">
        <v>3</v>
      </c>
      <c r="K36" s="240">
        <v>3</v>
      </c>
      <c r="L36" s="240">
        <v>3</v>
      </c>
      <c r="M36" s="240">
        <v>3</v>
      </c>
      <c r="N36" s="240">
        <v>3</v>
      </c>
      <c r="O36" s="240">
        <v>3</v>
      </c>
      <c r="P36" s="240">
        <v>3</v>
      </c>
      <c r="Q36" s="240">
        <v>3</v>
      </c>
      <c r="R36" s="143"/>
    </row>
    <row r="37" spans="1:18" s="115" customFormat="1" ht="15.75" customHeight="1">
      <c r="A37" s="143">
        <v>26</v>
      </c>
      <c r="B37" s="143" t="s">
        <v>416</v>
      </c>
      <c r="C37" s="146" t="s">
        <v>417</v>
      </c>
      <c r="D37" s="144" t="s">
        <v>98</v>
      </c>
      <c r="E37" s="144"/>
      <c r="F37" s="239">
        <v>3</v>
      </c>
      <c r="G37" s="240">
        <v>3</v>
      </c>
      <c r="H37" s="240">
        <v>3</v>
      </c>
      <c r="I37" s="240">
        <v>3</v>
      </c>
      <c r="J37" s="240">
        <v>3</v>
      </c>
      <c r="K37" s="240">
        <v>3</v>
      </c>
      <c r="L37" s="240">
        <v>3</v>
      </c>
      <c r="M37" s="240">
        <v>3</v>
      </c>
      <c r="N37" s="240">
        <v>3</v>
      </c>
      <c r="O37" s="240">
        <v>3</v>
      </c>
      <c r="P37" s="240">
        <v>3</v>
      </c>
      <c r="Q37" s="240">
        <v>3</v>
      </c>
      <c r="R37" s="143"/>
    </row>
    <row r="38" spans="1:18" s="115" customFormat="1" ht="15.75" customHeight="1">
      <c r="A38" s="143">
        <v>27</v>
      </c>
      <c r="B38" s="143" t="s">
        <v>418</v>
      </c>
      <c r="C38" s="146" t="s">
        <v>419</v>
      </c>
      <c r="D38" s="144" t="s">
        <v>420</v>
      </c>
      <c r="E38" s="144"/>
      <c r="F38" s="239">
        <v>2</v>
      </c>
      <c r="G38" s="240">
        <v>2</v>
      </c>
      <c r="H38" s="240">
        <v>2</v>
      </c>
      <c r="I38" s="240">
        <v>2</v>
      </c>
      <c r="J38" s="240">
        <v>2</v>
      </c>
      <c r="K38" s="240">
        <v>2</v>
      </c>
      <c r="L38" s="240">
        <v>2</v>
      </c>
      <c r="M38" s="240">
        <v>2</v>
      </c>
      <c r="N38" s="240">
        <v>2</v>
      </c>
      <c r="O38" s="240">
        <v>2</v>
      </c>
      <c r="P38" s="240">
        <v>2</v>
      </c>
      <c r="Q38" s="240">
        <v>2</v>
      </c>
      <c r="R38" s="143"/>
    </row>
    <row r="39" spans="1:18" s="115" customFormat="1" ht="15.75" customHeight="1">
      <c r="A39" s="143">
        <v>28</v>
      </c>
      <c r="B39" s="143" t="s">
        <v>421</v>
      </c>
      <c r="C39" s="146" t="s">
        <v>422</v>
      </c>
      <c r="D39" s="144" t="s">
        <v>420</v>
      </c>
      <c r="E39" s="144"/>
      <c r="F39" s="239">
        <v>1</v>
      </c>
      <c r="G39" s="240">
        <v>1</v>
      </c>
      <c r="H39" s="240">
        <v>1</v>
      </c>
      <c r="I39" s="240">
        <v>1</v>
      </c>
      <c r="J39" s="240">
        <v>1</v>
      </c>
      <c r="K39" s="240">
        <v>1</v>
      </c>
      <c r="L39" s="240">
        <v>1</v>
      </c>
      <c r="M39" s="240">
        <v>1</v>
      </c>
      <c r="N39" s="240">
        <v>1</v>
      </c>
      <c r="O39" s="240">
        <v>1</v>
      </c>
      <c r="P39" s="240">
        <v>1</v>
      </c>
      <c r="Q39" s="240">
        <v>1</v>
      </c>
      <c r="R39" s="143"/>
    </row>
    <row r="40" spans="1:18" s="115" customFormat="1" ht="15.75" customHeight="1">
      <c r="A40" s="143">
        <v>29</v>
      </c>
      <c r="B40" s="143" t="s">
        <v>423</v>
      </c>
      <c r="C40" s="146" t="s">
        <v>424</v>
      </c>
      <c r="D40" s="144" t="s">
        <v>382</v>
      </c>
      <c r="E40" s="144"/>
      <c r="F40" s="239">
        <v>1</v>
      </c>
      <c r="G40" s="240">
        <v>1</v>
      </c>
      <c r="H40" s="240">
        <v>1</v>
      </c>
      <c r="I40" s="240">
        <v>1</v>
      </c>
      <c r="J40" s="240">
        <v>1</v>
      </c>
      <c r="K40" s="240">
        <v>1</v>
      </c>
      <c r="L40" s="240">
        <v>1</v>
      </c>
      <c r="M40" s="240">
        <v>1</v>
      </c>
      <c r="N40" s="240">
        <v>1</v>
      </c>
      <c r="O40" s="240">
        <v>1</v>
      </c>
      <c r="P40" s="240">
        <v>1</v>
      </c>
      <c r="Q40" s="240">
        <v>1</v>
      </c>
      <c r="R40" s="143"/>
    </row>
    <row r="41" spans="1:18" s="115" customFormat="1" ht="15.75" customHeight="1">
      <c r="A41" s="143">
        <v>30</v>
      </c>
      <c r="B41" s="143" t="s">
        <v>425</v>
      </c>
      <c r="C41" s="146" t="s">
        <v>426</v>
      </c>
      <c r="D41" s="144" t="s">
        <v>382</v>
      </c>
      <c r="E41" s="144"/>
      <c r="F41" s="239">
        <v>1</v>
      </c>
      <c r="G41" s="240">
        <v>1</v>
      </c>
      <c r="H41" s="240">
        <v>1</v>
      </c>
      <c r="I41" s="240">
        <v>1</v>
      </c>
      <c r="J41" s="240">
        <v>1</v>
      </c>
      <c r="K41" s="240">
        <v>1</v>
      </c>
      <c r="L41" s="240">
        <v>1</v>
      </c>
      <c r="M41" s="240">
        <v>1</v>
      </c>
      <c r="N41" s="240">
        <v>1</v>
      </c>
      <c r="O41" s="240">
        <v>1</v>
      </c>
      <c r="P41" s="240">
        <v>1</v>
      </c>
      <c r="Q41" s="240">
        <v>1</v>
      </c>
      <c r="R41" s="143"/>
    </row>
    <row r="42" spans="1:18" s="115" customFormat="1" ht="15.75" customHeight="1">
      <c r="A42" s="143">
        <v>31</v>
      </c>
      <c r="B42" s="143" t="s">
        <v>427</v>
      </c>
      <c r="C42" s="146" t="s">
        <v>428</v>
      </c>
      <c r="D42" s="144" t="s">
        <v>98</v>
      </c>
      <c r="E42" s="144"/>
      <c r="F42" s="239">
        <v>1</v>
      </c>
      <c r="G42" s="240">
        <v>1</v>
      </c>
      <c r="H42" s="240">
        <v>1</v>
      </c>
      <c r="I42" s="240">
        <v>1</v>
      </c>
      <c r="J42" s="240">
        <v>1</v>
      </c>
      <c r="K42" s="240">
        <v>1</v>
      </c>
      <c r="L42" s="240">
        <v>1</v>
      </c>
      <c r="M42" s="240">
        <v>0</v>
      </c>
      <c r="N42" s="240">
        <v>0</v>
      </c>
      <c r="O42" s="240">
        <v>0</v>
      </c>
      <c r="P42" s="240">
        <v>0</v>
      </c>
      <c r="Q42" s="240">
        <v>0</v>
      </c>
      <c r="R42" s="143"/>
    </row>
    <row r="43" spans="1:18" s="115" customFormat="1" ht="15.75" customHeight="1">
      <c r="A43" s="143">
        <v>32</v>
      </c>
      <c r="B43" s="143" t="s">
        <v>429</v>
      </c>
      <c r="C43" s="146" t="s">
        <v>430</v>
      </c>
      <c r="D43" s="144" t="s">
        <v>382</v>
      </c>
      <c r="E43" s="144"/>
      <c r="F43" s="239">
        <v>3</v>
      </c>
      <c r="G43" s="240">
        <v>3</v>
      </c>
      <c r="H43" s="240">
        <v>3</v>
      </c>
      <c r="I43" s="240">
        <v>2</v>
      </c>
      <c r="J43" s="240">
        <v>2</v>
      </c>
      <c r="K43" s="240">
        <v>2</v>
      </c>
      <c r="L43" s="240">
        <v>2</v>
      </c>
      <c r="M43" s="240">
        <v>2</v>
      </c>
      <c r="N43" s="240">
        <v>2</v>
      </c>
      <c r="O43" s="240">
        <v>2</v>
      </c>
      <c r="P43" s="240">
        <v>2</v>
      </c>
      <c r="Q43" s="240">
        <v>2</v>
      </c>
      <c r="R43" s="143"/>
    </row>
    <row r="44" spans="1:18" s="115" customFormat="1" ht="15.75" customHeight="1">
      <c r="A44" s="143">
        <v>33</v>
      </c>
      <c r="B44" s="143" t="s">
        <v>431</v>
      </c>
      <c r="C44" s="139" t="s">
        <v>432</v>
      </c>
      <c r="D44" s="144" t="s">
        <v>433</v>
      </c>
      <c r="E44" s="144"/>
      <c r="F44" s="239">
        <v>1</v>
      </c>
      <c r="G44" s="240">
        <v>1</v>
      </c>
      <c r="H44" s="240">
        <v>1</v>
      </c>
      <c r="I44" s="240">
        <v>1</v>
      </c>
      <c r="J44" s="240">
        <v>1</v>
      </c>
      <c r="K44" s="240">
        <v>1</v>
      </c>
      <c r="L44" s="240">
        <v>1</v>
      </c>
      <c r="M44" s="240">
        <v>1</v>
      </c>
      <c r="N44" s="240">
        <v>1</v>
      </c>
      <c r="O44" s="240">
        <v>1</v>
      </c>
      <c r="P44" s="240">
        <v>1</v>
      </c>
      <c r="Q44" s="240">
        <v>1</v>
      </c>
      <c r="R44" s="143"/>
    </row>
    <row r="45" spans="1:18" s="115" customFormat="1" ht="15.75" customHeight="1">
      <c r="A45" s="143">
        <v>34</v>
      </c>
      <c r="B45" s="143" t="s">
        <v>434</v>
      </c>
      <c r="C45" s="146" t="s">
        <v>435</v>
      </c>
      <c r="D45" s="144" t="s">
        <v>98</v>
      </c>
      <c r="E45" s="144"/>
      <c r="F45" s="239">
        <v>1</v>
      </c>
      <c r="G45" s="240">
        <v>1</v>
      </c>
      <c r="H45" s="240">
        <v>1</v>
      </c>
      <c r="I45" s="240">
        <v>1</v>
      </c>
      <c r="J45" s="240">
        <v>1</v>
      </c>
      <c r="K45" s="240">
        <v>1</v>
      </c>
      <c r="L45" s="240">
        <v>1</v>
      </c>
      <c r="M45" s="240">
        <v>1</v>
      </c>
      <c r="N45" s="240">
        <v>1</v>
      </c>
      <c r="O45" s="240">
        <v>1</v>
      </c>
      <c r="P45" s="240">
        <v>1</v>
      </c>
      <c r="Q45" s="240">
        <v>1</v>
      </c>
      <c r="R45" s="143"/>
    </row>
    <row r="46" spans="1:18" s="115" customFormat="1" ht="15.75" customHeight="1">
      <c r="A46" s="143">
        <v>35</v>
      </c>
      <c r="B46" s="143" t="s">
        <v>436</v>
      </c>
      <c r="C46" s="146" t="s">
        <v>437</v>
      </c>
      <c r="D46" s="144" t="s">
        <v>98</v>
      </c>
      <c r="E46" s="144"/>
      <c r="F46" s="239">
        <v>5</v>
      </c>
      <c r="G46" s="240">
        <v>5</v>
      </c>
      <c r="H46" s="240">
        <v>5</v>
      </c>
      <c r="I46" s="240">
        <v>5</v>
      </c>
      <c r="J46" s="240">
        <v>5</v>
      </c>
      <c r="K46" s="240">
        <v>5</v>
      </c>
      <c r="L46" s="240">
        <v>5</v>
      </c>
      <c r="M46" s="240">
        <v>5</v>
      </c>
      <c r="N46" s="240">
        <v>5</v>
      </c>
      <c r="O46" s="240">
        <v>5</v>
      </c>
      <c r="P46" s="240">
        <v>5</v>
      </c>
      <c r="Q46" s="240">
        <v>5</v>
      </c>
      <c r="R46" s="143"/>
    </row>
    <row r="47" spans="1:18" s="115" customFormat="1" ht="15.75" customHeight="1">
      <c r="A47" s="143">
        <v>36</v>
      </c>
      <c r="B47" s="143" t="s">
        <v>438</v>
      </c>
      <c r="C47" s="146" t="s">
        <v>439</v>
      </c>
      <c r="D47" s="144" t="s">
        <v>98</v>
      </c>
      <c r="E47" s="144"/>
      <c r="F47" s="239">
        <v>3</v>
      </c>
      <c r="G47" s="240">
        <v>3</v>
      </c>
      <c r="H47" s="240">
        <v>3</v>
      </c>
      <c r="I47" s="240">
        <v>3</v>
      </c>
      <c r="J47" s="240">
        <v>3</v>
      </c>
      <c r="K47" s="240">
        <v>3</v>
      </c>
      <c r="L47" s="240">
        <v>3</v>
      </c>
      <c r="M47" s="240">
        <v>3</v>
      </c>
      <c r="N47" s="240">
        <v>3</v>
      </c>
      <c r="O47" s="240">
        <v>3</v>
      </c>
      <c r="P47" s="240">
        <v>3</v>
      </c>
      <c r="Q47" s="240">
        <v>3</v>
      </c>
      <c r="R47" s="143"/>
    </row>
    <row r="48" spans="1:18" s="115" customFormat="1" ht="15.75" customHeight="1">
      <c r="A48" s="143">
        <v>37</v>
      </c>
      <c r="B48" s="143" t="s">
        <v>440</v>
      </c>
      <c r="C48" s="139" t="s">
        <v>440</v>
      </c>
      <c r="D48" s="144" t="s">
        <v>98</v>
      </c>
      <c r="E48" s="144"/>
      <c r="F48" s="239">
        <v>2</v>
      </c>
      <c r="G48" s="240">
        <v>2</v>
      </c>
      <c r="H48" s="240">
        <v>2</v>
      </c>
      <c r="I48" s="240">
        <v>2</v>
      </c>
      <c r="J48" s="240">
        <v>2</v>
      </c>
      <c r="K48" s="240">
        <v>2</v>
      </c>
      <c r="L48" s="240">
        <v>2</v>
      </c>
      <c r="M48" s="240">
        <v>2</v>
      </c>
      <c r="N48" s="240">
        <v>2</v>
      </c>
      <c r="O48" s="240">
        <v>2</v>
      </c>
      <c r="P48" s="240">
        <v>2</v>
      </c>
      <c r="Q48" s="240">
        <v>2</v>
      </c>
      <c r="R48" s="143"/>
    </row>
    <row r="49" spans="1:18" s="115" customFormat="1" ht="15.75" customHeight="1">
      <c r="A49" s="143">
        <v>38</v>
      </c>
      <c r="B49" s="143" t="s">
        <v>441</v>
      </c>
      <c r="C49" s="146" t="s">
        <v>442</v>
      </c>
      <c r="D49" s="144" t="s">
        <v>98</v>
      </c>
      <c r="E49" s="144"/>
      <c r="F49" s="239">
        <v>1</v>
      </c>
      <c r="G49" s="240">
        <v>1</v>
      </c>
      <c r="H49" s="240">
        <v>1</v>
      </c>
      <c r="I49" s="240">
        <v>1</v>
      </c>
      <c r="J49" s="240">
        <v>1</v>
      </c>
      <c r="K49" s="240">
        <v>1</v>
      </c>
      <c r="L49" s="240">
        <v>1</v>
      </c>
      <c r="M49" s="240">
        <v>1</v>
      </c>
      <c r="N49" s="240">
        <v>1</v>
      </c>
      <c r="O49" s="240">
        <v>1</v>
      </c>
      <c r="P49" s="240">
        <v>1</v>
      </c>
      <c r="Q49" s="240">
        <v>1</v>
      </c>
      <c r="R49" s="143"/>
    </row>
    <row r="50" spans="1:18" s="115" customFormat="1" ht="15.75" customHeight="1">
      <c r="A50" s="143">
        <v>39</v>
      </c>
      <c r="B50" s="143" t="s">
        <v>441</v>
      </c>
      <c r="C50" s="146" t="s">
        <v>443</v>
      </c>
      <c r="D50" s="144" t="s">
        <v>98</v>
      </c>
      <c r="E50" s="144"/>
      <c r="F50" s="239">
        <v>12</v>
      </c>
      <c r="G50" s="240">
        <v>12</v>
      </c>
      <c r="H50" s="240">
        <v>12</v>
      </c>
      <c r="I50" s="240">
        <v>12</v>
      </c>
      <c r="J50" s="240">
        <v>12</v>
      </c>
      <c r="K50" s="240">
        <v>12</v>
      </c>
      <c r="L50" s="240">
        <v>12</v>
      </c>
      <c r="M50" s="240">
        <v>12</v>
      </c>
      <c r="N50" s="240">
        <v>12</v>
      </c>
      <c r="O50" s="240">
        <v>12</v>
      </c>
      <c r="P50" s="240">
        <v>12</v>
      </c>
      <c r="Q50" s="240">
        <v>12</v>
      </c>
      <c r="R50" s="143"/>
    </row>
    <row r="51" spans="1:18" s="115" customFormat="1" ht="15.75" customHeight="1">
      <c r="A51" s="143">
        <v>40</v>
      </c>
      <c r="B51" s="143" t="s">
        <v>441</v>
      </c>
      <c r="C51" s="139" t="s">
        <v>444</v>
      </c>
      <c r="D51" s="144" t="s">
        <v>98</v>
      </c>
      <c r="E51" s="144"/>
      <c r="F51" s="239">
        <v>8</v>
      </c>
      <c r="G51" s="240">
        <v>8</v>
      </c>
      <c r="H51" s="240">
        <v>8</v>
      </c>
      <c r="I51" s="240">
        <v>8</v>
      </c>
      <c r="J51" s="240">
        <v>8</v>
      </c>
      <c r="K51" s="240">
        <v>8</v>
      </c>
      <c r="L51" s="240">
        <v>8</v>
      </c>
      <c r="M51" s="240">
        <v>8</v>
      </c>
      <c r="N51" s="240">
        <v>8</v>
      </c>
      <c r="O51" s="240">
        <v>8</v>
      </c>
      <c r="P51" s="240">
        <v>8</v>
      </c>
      <c r="Q51" s="240">
        <v>8</v>
      </c>
      <c r="R51" s="143"/>
    </row>
    <row r="52" spans="1:18" s="115" customFormat="1" ht="15.75" customHeight="1">
      <c r="A52" s="143">
        <v>41</v>
      </c>
      <c r="B52" s="143" t="s">
        <v>441</v>
      </c>
      <c r="C52" s="139" t="s">
        <v>445</v>
      </c>
      <c r="D52" s="144" t="s">
        <v>98</v>
      </c>
      <c r="E52" s="144"/>
      <c r="F52" s="239">
        <v>5</v>
      </c>
      <c r="G52" s="240">
        <v>5</v>
      </c>
      <c r="H52" s="240">
        <v>5</v>
      </c>
      <c r="I52" s="240">
        <v>5</v>
      </c>
      <c r="J52" s="240">
        <v>5</v>
      </c>
      <c r="K52" s="240">
        <v>5</v>
      </c>
      <c r="L52" s="240">
        <v>5</v>
      </c>
      <c r="M52" s="240">
        <v>5</v>
      </c>
      <c r="N52" s="240">
        <v>5</v>
      </c>
      <c r="O52" s="240">
        <v>5</v>
      </c>
      <c r="P52" s="240">
        <v>5</v>
      </c>
      <c r="Q52" s="240">
        <v>5</v>
      </c>
      <c r="R52" s="143"/>
    </row>
    <row r="53" spans="1:18" s="115" customFormat="1" ht="15.75" customHeight="1">
      <c r="A53" s="143">
        <v>42</v>
      </c>
      <c r="B53" s="143" t="s">
        <v>446</v>
      </c>
      <c r="C53" s="146" t="s">
        <v>447</v>
      </c>
      <c r="D53" s="144" t="s">
        <v>98</v>
      </c>
      <c r="E53" s="144"/>
      <c r="F53" s="239">
        <v>3</v>
      </c>
      <c r="G53" s="240">
        <v>3</v>
      </c>
      <c r="H53" s="240">
        <v>3</v>
      </c>
      <c r="I53" s="240">
        <v>3</v>
      </c>
      <c r="J53" s="240">
        <v>3</v>
      </c>
      <c r="K53" s="240">
        <v>3</v>
      </c>
      <c r="L53" s="240">
        <v>3</v>
      </c>
      <c r="M53" s="240">
        <v>3</v>
      </c>
      <c r="N53" s="240">
        <v>3</v>
      </c>
      <c r="O53" s="240">
        <v>3</v>
      </c>
      <c r="P53" s="240">
        <v>3</v>
      </c>
      <c r="Q53" s="240">
        <v>3</v>
      </c>
      <c r="R53" s="143"/>
    </row>
    <row r="54" spans="1:18" s="115" customFormat="1" ht="15.75" customHeight="1">
      <c r="A54" s="143">
        <v>43</v>
      </c>
      <c r="B54" s="143" t="s">
        <v>446</v>
      </c>
      <c r="C54" s="146" t="s">
        <v>448</v>
      </c>
      <c r="D54" s="144" t="s">
        <v>98</v>
      </c>
      <c r="E54" s="144"/>
      <c r="F54" s="239">
        <v>3</v>
      </c>
      <c r="G54" s="240">
        <v>3</v>
      </c>
      <c r="H54" s="240">
        <v>3</v>
      </c>
      <c r="I54" s="240">
        <v>3</v>
      </c>
      <c r="J54" s="240">
        <v>3</v>
      </c>
      <c r="K54" s="240">
        <v>3</v>
      </c>
      <c r="L54" s="240">
        <v>3</v>
      </c>
      <c r="M54" s="240">
        <v>3</v>
      </c>
      <c r="N54" s="240">
        <v>3</v>
      </c>
      <c r="O54" s="240">
        <v>3</v>
      </c>
      <c r="P54" s="240">
        <v>3</v>
      </c>
      <c r="Q54" s="240">
        <v>3</v>
      </c>
      <c r="R54" s="143"/>
    </row>
    <row r="55" spans="1:18" s="115" customFormat="1" ht="15.75" customHeight="1">
      <c r="A55" s="143">
        <v>44</v>
      </c>
      <c r="B55" s="143" t="s">
        <v>446</v>
      </c>
      <c r="C55" s="146" t="s">
        <v>449</v>
      </c>
      <c r="D55" s="144" t="s">
        <v>98</v>
      </c>
      <c r="E55" s="144"/>
      <c r="F55" s="239">
        <v>3</v>
      </c>
      <c r="G55" s="240">
        <v>3</v>
      </c>
      <c r="H55" s="240">
        <v>3</v>
      </c>
      <c r="I55" s="240">
        <v>3</v>
      </c>
      <c r="J55" s="240">
        <v>3</v>
      </c>
      <c r="K55" s="240">
        <v>3</v>
      </c>
      <c r="L55" s="240">
        <v>3</v>
      </c>
      <c r="M55" s="240">
        <v>3</v>
      </c>
      <c r="N55" s="240">
        <v>3</v>
      </c>
      <c r="O55" s="240">
        <v>3</v>
      </c>
      <c r="P55" s="240">
        <v>3</v>
      </c>
      <c r="Q55" s="240">
        <v>3</v>
      </c>
      <c r="R55" s="143"/>
    </row>
    <row r="56" spans="1:18" s="115" customFormat="1" ht="15.75" customHeight="1">
      <c r="A56" s="143">
        <v>45</v>
      </c>
      <c r="B56" s="143" t="s">
        <v>450</v>
      </c>
      <c r="C56" s="146" t="s">
        <v>451</v>
      </c>
      <c r="D56" s="144" t="s">
        <v>98</v>
      </c>
      <c r="E56" s="144"/>
      <c r="F56" s="239">
        <v>5</v>
      </c>
      <c r="G56" s="240">
        <v>5</v>
      </c>
      <c r="H56" s="240">
        <v>5</v>
      </c>
      <c r="I56" s="240">
        <v>5</v>
      </c>
      <c r="J56" s="240">
        <v>5</v>
      </c>
      <c r="K56" s="240">
        <v>5</v>
      </c>
      <c r="L56" s="240">
        <v>5</v>
      </c>
      <c r="M56" s="240">
        <v>5</v>
      </c>
      <c r="N56" s="240">
        <v>5</v>
      </c>
      <c r="O56" s="240">
        <v>5</v>
      </c>
      <c r="P56" s="240">
        <v>5</v>
      </c>
      <c r="Q56" s="240">
        <v>5</v>
      </c>
      <c r="R56" s="143"/>
    </row>
    <row r="57" spans="1:18" s="115" customFormat="1" ht="15.75" customHeight="1">
      <c r="A57" s="143">
        <v>46</v>
      </c>
      <c r="B57" s="143" t="s">
        <v>450</v>
      </c>
      <c r="C57" s="146" t="s">
        <v>452</v>
      </c>
      <c r="D57" s="144" t="s">
        <v>98</v>
      </c>
      <c r="E57" s="144"/>
      <c r="F57" s="239">
        <v>3</v>
      </c>
      <c r="G57" s="240">
        <v>3</v>
      </c>
      <c r="H57" s="240">
        <v>3</v>
      </c>
      <c r="I57" s="240">
        <v>3</v>
      </c>
      <c r="J57" s="240">
        <v>3</v>
      </c>
      <c r="K57" s="240">
        <v>3</v>
      </c>
      <c r="L57" s="240">
        <v>3</v>
      </c>
      <c r="M57" s="240">
        <v>3</v>
      </c>
      <c r="N57" s="240">
        <v>3</v>
      </c>
      <c r="O57" s="240">
        <v>3</v>
      </c>
      <c r="P57" s="240">
        <v>3</v>
      </c>
      <c r="Q57" s="240">
        <v>3</v>
      </c>
      <c r="R57" s="143"/>
    </row>
    <row r="58" spans="1:18" s="115" customFormat="1" ht="15.75" customHeight="1">
      <c r="A58" s="143">
        <v>47</v>
      </c>
      <c r="B58" s="143" t="s">
        <v>450</v>
      </c>
      <c r="C58" s="146" t="s">
        <v>453</v>
      </c>
      <c r="D58" s="144" t="s">
        <v>98</v>
      </c>
      <c r="E58" s="144"/>
      <c r="F58" s="239">
        <v>3</v>
      </c>
      <c r="G58" s="240">
        <v>3</v>
      </c>
      <c r="H58" s="240">
        <v>3</v>
      </c>
      <c r="I58" s="240">
        <v>3</v>
      </c>
      <c r="J58" s="240">
        <v>3</v>
      </c>
      <c r="K58" s="240">
        <v>3</v>
      </c>
      <c r="L58" s="240">
        <v>3</v>
      </c>
      <c r="M58" s="240">
        <v>3</v>
      </c>
      <c r="N58" s="240">
        <v>3</v>
      </c>
      <c r="O58" s="240">
        <v>3</v>
      </c>
      <c r="P58" s="240">
        <v>3</v>
      </c>
      <c r="Q58" s="240">
        <v>3</v>
      </c>
      <c r="R58" s="143"/>
    </row>
    <row r="59" spans="1:18" s="115" customFormat="1" ht="15.75" customHeight="1">
      <c r="A59" s="143">
        <v>48</v>
      </c>
      <c r="B59" s="143" t="s">
        <v>454</v>
      </c>
      <c r="C59" s="146" t="s">
        <v>455</v>
      </c>
      <c r="D59" s="144" t="s">
        <v>456</v>
      </c>
      <c r="E59" s="144"/>
      <c r="F59" s="239">
        <v>2</v>
      </c>
      <c r="G59" s="240">
        <v>2</v>
      </c>
      <c r="H59" s="240">
        <v>2</v>
      </c>
      <c r="I59" s="240">
        <v>2</v>
      </c>
      <c r="J59" s="240">
        <v>2</v>
      </c>
      <c r="K59" s="240">
        <v>2</v>
      </c>
      <c r="L59" s="240">
        <v>2</v>
      </c>
      <c r="M59" s="240">
        <v>2</v>
      </c>
      <c r="N59" s="240">
        <v>2</v>
      </c>
      <c r="O59" s="240">
        <v>2</v>
      </c>
      <c r="P59" s="240">
        <v>2</v>
      </c>
      <c r="Q59" s="240">
        <v>2</v>
      </c>
      <c r="R59" s="143"/>
    </row>
    <row r="60" spans="1:18" s="115" customFormat="1" ht="15.75" customHeight="1">
      <c r="A60" s="143">
        <v>49</v>
      </c>
      <c r="B60" s="143" t="s">
        <v>457</v>
      </c>
      <c r="C60" s="146" t="s">
        <v>458</v>
      </c>
      <c r="D60" s="144" t="s">
        <v>459</v>
      </c>
      <c r="E60" s="144"/>
      <c r="F60" s="239">
        <v>1</v>
      </c>
      <c r="G60" s="240">
        <v>1</v>
      </c>
      <c r="H60" s="240">
        <v>1</v>
      </c>
      <c r="I60" s="240">
        <v>1</v>
      </c>
      <c r="J60" s="240">
        <v>1</v>
      </c>
      <c r="K60" s="240">
        <v>1</v>
      </c>
      <c r="L60" s="240">
        <v>1</v>
      </c>
      <c r="M60" s="240">
        <v>1</v>
      </c>
      <c r="N60" s="240">
        <v>1</v>
      </c>
      <c r="O60" s="240">
        <v>1</v>
      </c>
      <c r="P60" s="240">
        <v>1</v>
      </c>
      <c r="Q60" s="240">
        <v>1</v>
      </c>
      <c r="R60" s="143"/>
    </row>
    <row r="61" spans="1:18" s="115" customFormat="1" ht="15.75" customHeight="1">
      <c r="A61" s="143">
        <v>50</v>
      </c>
      <c r="B61" s="143" t="s">
        <v>460</v>
      </c>
      <c r="C61" s="146" t="s">
        <v>461</v>
      </c>
      <c r="D61" s="144" t="s">
        <v>98</v>
      </c>
      <c r="E61" s="144"/>
      <c r="F61" s="239">
        <v>2</v>
      </c>
      <c r="G61" s="240">
        <v>2</v>
      </c>
      <c r="H61" s="240">
        <v>2</v>
      </c>
      <c r="I61" s="240">
        <v>2</v>
      </c>
      <c r="J61" s="240">
        <v>2</v>
      </c>
      <c r="K61" s="240">
        <v>2</v>
      </c>
      <c r="L61" s="240">
        <v>2</v>
      </c>
      <c r="M61" s="240">
        <v>2</v>
      </c>
      <c r="N61" s="240">
        <v>2</v>
      </c>
      <c r="O61" s="240">
        <v>2</v>
      </c>
      <c r="P61" s="240">
        <v>2</v>
      </c>
      <c r="Q61" s="240">
        <v>2</v>
      </c>
      <c r="R61" s="143"/>
    </row>
    <row r="62" spans="1:18" s="115" customFormat="1" ht="15.75" customHeight="1">
      <c r="A62" s="143">
        <v>51</v>
      </c>
      <c r="B62" s="143" t="s">
        <v>462</v>
      </c>
      <c r="C62" s="146" t="s">
        <v>463</v>
      </c>
      <c r="D62" s="144" t="s">
        <v>98</v>
      </c>
      <c r="E62" s="144"/>
      <c r="F62" s="239">
        <v>5</v>
      </c>
      <c r="G62" s="240">
        <v>5</v>
      </c>
      <c r="H62" s="240">
        <v>5</v>
      </c>
      <c r="I62" s="240">
        <v>5</v>
      </c>
      <c r="J62" s="240">
        <v>5</v>
      </c>
      <c r="K62" s="240">
        <v>5</v>
      </c>
      <c r="L62" s="240">
        <v>5</v>
      </c>
      <c r="M62" s="240">
        <v>5</v>
      </c>
      <c r="N62" s="240">
        <v>5</v>
      </c>
      <c r="O62" s="240">
        <v>5</v>
      </c>
      <c r="P62" s="240">
        <v>5</v>
      </c>
      <c r="Q62" s="240">
        <v>5</v>
      </c>
      <c r="R62" s="143"/>
    </row>
    <row r="63" spans="1:18" s="115" customFormat="1" ht="15.75" customHeight="1">
      <c r="A63" s="143">
        <v>52</v>
      </c>
      <c r="B63" s="143" t="s">
        <v>464</v>
      </c>
      <c r="C63" s="146" t="s">
        <v>465</v>
      </c>
      <c r="D63" s="144" t="s">
        <v>98</v>
      </c>
      <c r="E63" s="144"/>
      <c r="F63" s="239">
        <v>1</v>
      </c>
      <c r="G63" s="240">
        <v>1</v>
      </c>
      <c r="H63" s="240">
        <v>1</v>
      </c>
      <c r="I63" s="240">
        <v>1</v>
      </c>
      <c r="J63" s="240">
        <v>1</v>
      </c>
      <c r="K63" s="240">
        <v>1</v>
      </c>
      <c r="L63" s="240">
        <v>1</v>
      </c>
      <c r="M63" s="240">
        <v>1</v>
      </c>
      <c r="N63" s="240">
        <v>1</v>
      </c>
      <c r="O63" s="240">
        <v>1</v>
      </c>
      <c r="P63" s="240">
        <v>1</v>
      </c>
      <c r="Q63" s="240">
        <v>1</v>
      </c>
      <c r="R63" s="143"/>
    </row>
    <row r="64" spans="1:18" s="115" customFormat="1" ht="15.75" customHeight="1">
      <c r="A64" s="143">
        <v>53</v>
      </c>
      <c r="B64" s="143" t="s">
        <v>464</v>
      </c>
      <c r="C64" s="146" t="s">
        <v>466</v>
      </c>
      <c r="D64" s="144" t="s">
        <v>98</v>
      </c>
      <c r="E64" s="144"/>
      <c r="F64" s="239">
        <v>8</v>
      </c>
      <c r="G64" s="240">
        <v>8</v>
      </c>
      <c r="H64" s="240">
        <v>8</v>
      </c>
      <c r="I64" s="240">
        <v>8</v>
      </c>
      <c r="J64" s="240">
        <v>8</v>
      </c>
      <c r="K64" s="240">
        <v>8</v>
      </c>
      <c r="L64" s="240">
        <v>8</v>
      </c>
      <c r="M64" s="240">
        <v>8</v>
      </c>
      <c r="N64" s="240">
        <v>8</v>
      </c>
      <c r="O64" s="240">
        <v>8</v>
      </c>
      <c r="P64" s="240">
        <v>8</v>
      </c>
      <c r="Q64" s="240">
        <v>8</v>
      </c>
      <c r="R64" s="143"/>
    </row>
    <row r="65" spans="1:18" s="115" customFormat="1" ht="15.75" customHeight="1">
      <c r="A65" s="143">
        <v>54</v>
      </c>
      <c r="B65" s="143" t="s">
        <v>467</v>
      </c>
      <c r="C65" s="146" t="s">
        <v>468</v>
      </c>
      <c r="D65" s="144" t="s">
        <v>433</v>
      </c>
      <c r="E65" s="144"/>
      <c r="F65" s="239">
        <v>8</v>
      </c>
      <c r="G65" s="240">
        <v>8</v>
      </c>
      <c r="H65" s="240">
        <v>8</v>
      </c>
      <c r="I65" s="240">
        <v>8</v>
      </c>
      <c r="J65" s="240">
        <v>8</v>
      </c>
      <c r="K65" s="240">
        <v>8</v>
      </c>
      <c r="L65" s="240">
        <v>8</v>
      </c>
      <c r="M65" s="240">
        <v>8</v>
      </c>
      <c r="N65" s="240">
        <v>8</v>
      </c>
      <c r="O65" s="240">
        <v>8</v>
      </c>
      <c r="P65" s="240">
        <v>8</v>
      </c>
      <c r="Q65" s="240">
        <v>8</v>
      </c>
      <c r="R65" s="143"/>
    </row>
    <row r="66" spans="1:18" s="115" customFormat="1" ht="15.75" customHeight="1">
      <c r="A66" s="143">
        <v>55</v>
      </c>
      <c r="B66" s="143" t="s">
        <v>469</v>
      </c>
      <c r="C66" s="139" t="s">
        <v>470</v>
      </c>
      <c r="D66" s="144" t="s">
        <v>107</v>
      </c>
      <c r="E66" s="144"/>
      <c r="F66" s="239">
        <v>1</v>
      </c>
      <c r="G66" s="240">
        <v>1</v>
      </c>
      <c r="H66" s="240">
        <v>1</v>
      </c>
      <c r="I66" s="240">
        <v>1</v>
      </c>
      <c r="J66" s="240">
        <v>1</v>
      </c>
      <c r="K66" s="240">
        <v>1</v>
      </c>
      <c r="L66" s="240">
        <v>1</v>
      </c>
      <c r="M66" s="240">
        <v>1</v>
      </c>
      <c r="N66" s="240">
        <v>1</v>
      </c>
      <c r="O66" s="240">
        <v>1</v>
      </c>
      <c r="P66" s="240">
        <v>1</v>
      </c>
      <c r="Q66" s="240">
        <v>1</v>
      </c>
      <c r="R66" s="143"/>
    </row>
    <row r="67" spans="1:18" s="115" customFormat="1" ht="15.75" customHeight="1">
      <c r="A67" s="143">
        <v>56</v>
      </c>
      <c r="B67" s="143" t="s">
        <v>471</v>
      </c>
      <c r="C67" s="138" t="s">
        <v>472</v>
      </c>
      <c r="D67" s="144" t="s">
        <v>374</v>
      </c>
      <c r="E67" s="144"/>
      <c r="F67" s="239">
        <v>2</v>
      </c>
      <c r="G67" s="240">
        <v>2</v>
      </c>
      <c r="H67" s="240">
        <v>2</v>
      </c>
      <c r="I67" s="240">
        <v>2</v>
      </c>
      <c r="J67" s="240">
        <v>2</v>
      </c>
      <c r="K67" s="240">
        <v>2</v>
      </c>
      <c r="L67" s="240">
        <v>2</v>
      </c>
      <c r="M67" s="240">
        <v>2</v>
      </c>
      <c r="N67" s="240">
        <v>2</v>
      </c>
      <c r="O67" s="240">
        <v>2</v>
      </c>
      <c r="P67" s="240">
        <v>2</v>
      </c>
      <c r="Q67" s="240">
        <v>2</v>
      </c>
      <c r="R67" s="143"/>
    </row>
    <row r="68" spans="1:18" s="115" customFormat="1" ht="15.75" customHeight="1">
      <c r="A68" s="143">
        <v>57</v>
      </c>
      <c r="B68" s="143" t="s">
        <v>473</v>
      </c>
      <c r="C68" s="139" t="s">
        <v>474</v>
      </c>
      <c r="D68" s="144" t="s">
        <v>374</v>
      </c>
      <c r="E68" s="144"/>
      <c r="F68" s="239">
        <v>2</v>
      </c>
      <c r="G68" s="240">
        <v>2</v>
      </c>
      <c r="H68" s="240">
        <v>2</v>
      </c>
      <c r="I68" s="240">
        <v>2</v>
      </c>
      <c r="J68" s="240">
        <v>2</v>
      </c>
      <c r="K68" s="240">
        <v>2</v>
      </c>
      <c r="L68" s="240">
        <v>2</v>
      </c>
      <c r="M68" s="240">
        <v>2</v>
      </c>
      <c r="N68" s="240">
        <v>2</v>
      </c>
      <c r="O68" s="240">
        <v>2</v>
      </c>
      <c r="P68" s="240">
        <v>2</v>
      </c>
      <c r="Q68" s="240">
        <v>2</v>
      </c>
      <c r="R68" s="143"/>
    </row>
    <row r="69" spans="1:18" s="115" customFormat="1" ht="15.75" customHeight="1">
      <c r="A69" s="143">
        <v>58</v>
      </c>
      <c r="B69" s="143" t="s">
        <v>475</v>
      </c>
      <c r="C69" s="139" t="s">
        <v>476</v>
      </c>
      <c r="D69" s="144" t="s">
        <v>98</v>
      </c>
      <c r="E69" s="144"/>
      <c r="F69" s="239">
        <v>1</v>
      </c>
      <c r="G69" s="240">
        <v>1</v>
      </c>
      <c r="H69" s="240">
        <v>1</v>
      </c>
      <c r="I69" s="240">
        <v>1</v>
      </c>
      <c r="J69" s="240">
        <v>1</v>
      </c>
      <c r="K69" s="240">
        <v>1</v>
      </c>
      <c r="L69" s="240">
        <v>1</v>
      </c>
      <c r="M69" s="240">
        <v>1</v>
      </c>
      <c r="N69" s="240">
        <v>1</v>
      </c>
      <c r="O69" s="240">
        <v>1</v>
      </c>
      <c r="P69" s="240">
        <v>1</v>
      </c>
      <c r="Q69" s="240">
        <v>1</v>
      </c>
      <c r="R69" s="143"/>
    </row>
    <row r="70" spans="1:18" s="115" customFormat="1" ht="15.75" customHeight="1">
      <c r="A70" s="143">
        <v>59</v>
      </c>
      <c r="B70" s="143" t="s">
        <v>477</v>
      </c>
      <c r="C70" s="146" t="s">
        <v>478</v>
      </c>
      <c r="D70" s="144" t="s">
        <v>98</v>
      </c>
      <c r="E70" s="144"/>
      <c r="F70" s="239">
        <v>13</v>
      </c>
      <c r="G70" s="240">
        <v>13</v>
      </c>
      <c r="H70" s="240">
        <v>12</v>
      </c>
      <c r="I70" s="240">
        <v>12</v>
      </c>
      <c r="J70" s="240">
        <v>12</v>
      </c>
      <c r="K70" s="240">
        <v>12</v>
      </c>
      <c r="L70" s="240">
        <v>12</v>
      </c>
      <c r="M70" s="240">
        <v>12</v>
      </c>
      <c r="N70" s="240">
        <v>12</v>
      </c>
      <c r="O70" s="240">
        <v>12</v>
      </c>
      <c r="P70" s="240">
        <v>12</v>
      </c>
      <c r="Q70" s="240">
        <v>12</v>
      </c>
      <c r="R70" s="143"/>
    </row>
    <row r="71" spans="1:18" s="115" customFormat="1" ht="15.75" customHeight="1">
      <c r="A71" s="143">
        <v>60</v>
      </c>
      <c r="B71" s="143" t="s">
        <v>477</v>
      </c>
      <c r="C71" s="139" t="s">
        <v>479</v>
      </c>
      <c r="D71" s="144" t="s">
        <v>98</v>
      </c>
      <c r="E71" s="144"/>
      <c r="F71" s="239">
        <v>13</v>
      </c>
      <c r="G71" s="240">
        <v>13</v>
      </c>
      <c r="H71" s="240">
        <v>5</v>
      </c>
      <c r="I71" s="240">
        <v>5</v>
      </c>
      <c r="J71" s="240">
        <v>5</v>
      </c>
      <c r="K71" s="240">
        <v>5</v>
      </c>
      <c r="L71" s="240">
        <v>5</v>
      </c>
      <c r="M71" s="240">
        <v>5</v>
      </c>
      <c r="N71" s="240">
        <v>5</v>
      </c>
      <c r="O71" s="240">
        <v>5</v>
      </c>
      <c r="P71" s="240">
        <v>5</v>
      </c>
      <c r="Q71" s="240">
        <v>5</v>
      </c>
      <c r="R71" s="143"/>
    </row>
    <row r="72" spans="1:18" s="115" customFormat="1" ht="15.75" customHeight="1">
      <c r="A72" s="143">
        <v>61</v>
      </c>
      <c r="B72" s="143" t="s">
        <v>480</v>
      </c>
      <c r="C72" s="139" t="s">
        <v>481</v>
      </c>
      <c r="D72" s="144" t="s">
        <v>98</v>
      </c>
      <c r="E72" s="144"/>
      <c r="F72" s="239">
        <v>20</v>
      </c>
      <c r="G72" s="240">
        <v>20</v>
      </c>
      <c r="H72" s="240">
        <v>20</v>
      </c>
      <c r="I72" s="240">
        <v>20</v>
      </c>
      <c r="J72" s="240">
        <v>20</v>
      </c>
      <c r="K72" s="240">
        <v>20</v>
      </c>
      <c r="L72" s="240">
        <v>20</v>
      </c>
      <c r="M72" s="240">
        <v>20</v>
      </c>
      <c r="N72" s="240">
        <v>20</v>
      </c>
      <c r="O72" s="240">
        <v>20</v>
      </c>
      <c r="P72" s="240">
        <v>20</v>
      </c>
      <c r="Q72" s="240">
        <v>20</v>
      </c>
      <c r="R72" s="143"/>
    </row>
    <row r="73" spans="1:18" s="115" customFormat="1" ht="15.75" customHeight="1">
      <c r="A73" s="143">
        <v>62</v>
      </c>
      <c r="B73" s="143" t="s">
        <v>482</v>
      </c>
      <c r="C73" s="139" t="s">
        <v>483</v>
      </c>
      <c r="D73" s="144" t="s">
        <v>98</v>
      </c>
      <c r="E73" s="144"/>
      <c r="F73" s="239">
        <v>4</v>
      </c>
      <c r="G73" s="240">
        <v>4</v>
      </c>
      <c r="H73" s="240">
        <v>4</v>
      </c>
      <c r="I73" s="240">
        <v>4</v>
      </c>
      <c r="J73" s="240">
        <v>4</v>
      </c>
      <c r="K73" s="240">
        <v>4</v>
      </c>
      <c r="L73" s="240">
        <v>4</v>
      </c>
      <c r="M73" s="240">
        <v>4</v>
      </c>
      <c r="N73" s="240">
        <v>4</v>
      </c>
      <c r="O73" s="240">
        <v>4</v>
      </c>
      <c r="P73" s="240">
        <v>4</v>
      </c>
      <c r="Q73" s="240">
        <v>4</v>
      </c>
      <c r="R73" s="143"/>
    </row>
    <row r="74" spans="1:18" s="115" customFormat="1" ht="15.75" customHeight="1">
      <c r="A74" s="143">
        <v>63</v>
      </c>
      <c r="B74" s="143" t="s">
        <v>482</v>
      </c>
      <c r="C74" s="139" t="s">
        <v>484</v>
      </c>
      <c r="D74" s="144" t="s">
        <v>98</v>
      </c>
      <c r="E74" s="144"/>
      <c r="F74" s="239">
        <v>8</v>
      </c>
      <c r="G74" s="240">
        <v>8</v>
      </c>
      <c r="H74" s="240">
        <v>8</v>
      </c>
      <c r="I74" s="240">
        <v>8</v>
      </c>
      <c r="J74" s="240">
        <v>8</v>
      </c>
      <c r="K74" s="240">
        <v>8</v>
      </c>
      <c r="L74" s="240">
        <v>8</v>
      </c>
      <c r="M74" s="240">
        <v>8</v>
      </c>
      <c r="N74" s="240">
        <v>8</v>
      </c>
      <c r="O74" s="240">
        <v>8</v>
      </c>
      <c r="P74" s="240">
        <v>8</v>
      </c>
      <c r="Q74" s="240">
        <v>8</v>
      </c>
      <c r="R74" s="143"/>
    </row>
    <row r="75" spans="1:18" s="115" customFormat="1" ht="15.75" customHeight="1">
      <c r="A75" s="143">
        <v>64</v>
      </c>
      <c r="B75" s="143" t="s">
        <v>485</v>
      </c>
      <c r="C75" s="139" t="s">
        <v>486</v>
      </c>
      <c r="D75" s="144" t="s">
        <v>487</v>
      </c>
      <c r="E75" s="144"/>
      <c r="F75" s="239">
        <v>9</v>
      </c>
      <c r="G75" s="240">
        <v>9</v>
      </c>
      <c r="H75" s="240">
        <v>9</v>
      </c>
      <c r="I75" s="240">
        <v>9</v>
      </c>
      <c r="J75" s="240">
        <v>9</v>
      </c>
      <c r="K75" s="240">
        <v>9</v>
      </c>
      <c r="L75" s="240">
        <v>9</v>
      </c>
      <c r="M75" s="240">
        <v>9</v>
      </c>
      <c r="N75" s="240">
        <v>9</v>
      </c>
      <c r="O75" s="240">
        <v>9</v>
      </c>
      <c r="P75" s="240">
        <v>9</v>
      </c>
      <c r="Q75" s="240">
        <v>9</v>
      </c>
      <c r="R75" s="143"/>
    </row>
    <row r="76" spans="1:18" s="115" customFormat="1" ht="15.75" customHeight="1">
      <c r="A76" s="143">
        <v>65</v>
      </c>
      <c r="B76" s="143" t="s">
        <v>488</v>
      </c>
      <c r="C76" s="139" t="s">
        <v>489</v>
      </c>
      <c r="D76" s="144" t="s">
        <v>98</v>
      </c>
      <c r="E76" s="144"/>
      <c r="F76" s="239">
        <v>2</v>
      </c>
      <c r="G76" s="240">
        <v>2</v>
      </c>
      <c r="H76" s="240">
        <v>1</v>
      </c>
      <c r="I76" s="240">
        <v>1</v>
      </c>
      <c r="J76" s="240">
        <v>1</v>
      </c>
      <c r="K76" s="240">
        <v>1</v>
      </c>
      <c r="L76" s="240">
        <v>1</v>
      </c>
      <c r="M76" s="240">
        <v>1</v>
      </c>
      <c r="N76" s="240">
        <v>1</v>
      </c>
      <c r="O76" s="240">
        <v>1</v>
      </c>
      <c r="P76" s="240">
        <v>1</v>
      </c>
      <c r="Q76" s="240">
        <v>1</v>
      </c>
      <c r="R76" s="143"/>
    </row>
    <row r="77" spans="1:18" s="115" customFormat="1" ht="15.75" customHeight="1">
      <c r="A77" s="143">
        <v>66</v>
      </c>
      <c r="B77" s="143" t="s">
        <v>490</v>
      </c>
      <c r="C77" s="139" t="s">
        <v>491</v>
      </c>
      <c r="D77" s="144" t="s">
        <v>98</v>
      </c>
      <c r="E77" s="144"/>
      <c r="F77" s="239">
        <v>1</v>
      </c>
      <c r="G77" s="240">
        <v>1</v>
      </c>
      <c r="H77" s="240">
        <v>1</v>
      </c>
      <c r="I77" s="240">
        <v>1</v>
      </c>
      <c r="J77" s="240">
        <v>1</v>
      </c>
      <c r="K77" s="240">
        <v>1</v>
      </c>
      <c r="L77" s="240">
        <v>1</v>
      </c>
      <c r="M77" s="240">
        <v>1</v>
      </c>
      <c r="N77" s="240">
        <v>1</v>
      </c>
      <c r="O77" s="240">
        <v>1</v>
      </c>
      <c r="P77" s="240">
        <v>1</v>
      </c>
      <c r="Q77" s="240">
        <v>1</v>
      </c>
      <c r="R77" s="143"/>
    </row>
    <row r="78" spans="1:18" s="115" customFormat="1" ht="15.75" customHeight="1">
      <c r="A78" s="143">
        <v>67</v>
      </c>
      <c r="B78" s="143" t="s">
        <v>492</v>
      </c>
      <c r="C78" s="139" t="s">
        <v>493</v>
      </c>
      <c r="D78" s="144" t="s">
        <v>98</v>
      </c>
      <c r="E78" s="144"/>
      <c r="F78" s="239">
        <v>10</v>
      </c>
      <c r="G78" s="240">
        <v>10</v>
      </c>
      <c r="H78" s="240">
        <v>10</v>
      </c>
      <c r="I78" s="240">
        <v>10</v>
      </c>
      <c r="J78" s="240">
        <v>10</v>
      </c>
      <c r="K78" s="240">
        <v>10</v>
      </c>
      <c r="L78" s="240">
        <v>10</v>
      </c>
      <c r="M78" s="240">
        <v>10</v>
      </c>
      <c r="N78" s="240">
        <v>10</v>
      </c>
      <c r="O78" s="240">
        <v>10</v>
      </c>
      <c r="P78" s="240">
        <v>10</v>
      </c>
      <c r="Q78" s="240">
        <v>10</v>
      </c>
      <c r="R78" s="143"/>
    </row>
    <row r="79" spans="1:18" s="115" customFormat="1" ht="15.75" customHeight="1">
      <c r="A79" s="143">
        <v>68</v>
      </c>
      <c r="B79" s="143" t="s">
        <v>494</v>
      </c>
      <c r="C79" s="139" t="s">
        <v>494</v>
      </c>
      <c r="D79" s="144" t="s">
        <v>495</v>
      </c>
      <c r="E79" s="144"/>
      <c r="F79" s="239">
        <v>7</v>
      </c>
      <c r="G79" s="240">
        <v>7</v>
      </c>
      <c r="H79" s="240">
        <v>7</v>
      </c>
      <c r="I79" s="240">
        <v>7</v>
      </c>
      <c r="J79" s="240">
        <v>7</v>
      </c>
      <c r="K79" s="240">
        <v>7</v>
      </c>
      <c r="L79" s="240">
        <v>7</v>
      </c>
      <c r="M79" s="240">
        <v>7</v>
      </c>
      <c r="N79" s="240">
        <v>7</v>
      </c>
      <c r="O79" s="240">
        <v>7</v>
      </c>
      <c r="P79" s="240">
        <v>7</v>
      </c>
      <c r="Q79" s="240">
        <v>7</v>
      </c>
      <c r="R79" s="143"/>
    </row>
    <row r="80" spans="1:18" s="115" customFormat="1" ht="15.75" customHeight="1">
      <c r="A80" s="143">
        <v>69</v>
      </c>
      <c r="B80" s="143" t="s">
        <v>496</v>
      </c>
      <c r="C80" s="139" t="s">
        <v>497</v>
      </c>
      <c r="D80" s="144" t="s">
        <v>374</v>
      </c>
      <c r="E80" s="144"/>
      <c r="F80" s="239">
        <v>2</v>
      </c>
      <c r="G80" s="240">
        <v>2</v>
      </c>
      <c r="H80" s="240">
        <v>2</v>
      </c>
      <c r="I80" s="240">
        <v>2</v>
      </c>
      <c r="J80" s="240">
        <v>2</v>
      </c>
      <c r="K80" s="240">
        <v>2</v>
      </c>
      <c r="L80" s="240">
        <v>2</v>
      </c>
      <c r="M80" s="240">
        <v>2</v>
      </c>
      <c r="N80" s="240">
        <v>2</v>
      </c>
      <c r="O80" s="240">
        <v>2</v>
      </c>
      <c r="P80" s="240">
        <v>2</v>
      </c>
      <c r="Q80" s="240">
        <v>2</v>
      </c>
      <c r="R80" s="143"/>
    </row>
    <row r="81" spans="1:18" s="115" customFormat="1" ht="15.75" customHeight="1">
      <c r="A81" s="143">
        <v>70</v>
      </c>
      <c r="B81" s="143" t="s">
        <v>454</v>
      </c>
      <c r="C81" s="139" t="s">
        <v>498</v>
      </c>
      <c r="D81" s="144" t="s">
        <v>98</v>
      </c>
      <c r="E81" s="144"/>
      <c r="F81" s="239">
        <v>3</v>
      </c>
      <c r="G81" s="240">
        <v>3</v>
      </c>
      <c r="H81" s="240">
        <v>3</v>
      </c>
      <c r="I81" s="240">
        <v>3</v>
      </c>
      <c r="J81" s="240">
        <v>3</v>
      </c>
      <c r="K81" s="240">
        <v>3</v>
      </c>
      <c r="L81" s="240">
        <v>3</v>
      </c>
      <c r="M81" s="240">
        <v>3</v>
      </c>
      <c r="N81" s="240">
        <v>3</v>
      </c>
      <c r="O81" s="240">
        <v>3</v>
      </c>
      <c r="P81" s="240">
        <v>3</v>
      </c>
      <c r="Q81" s="240">
        <v>3</v>
      </c>
      <c r="R81" s="143"/>
    </row>
    <row r="82" spans="1:18" s="115" customFormat="1" ht="15.75" customHeight="1">
      <c r="A82" s="143">
        <v>71</v>
      </c>
      <c r="B82" s="143" t="s">
        <v>499</v>
      </c>
      <c r="C82" s="146" t="s">
        <v>500</v>
      </c>
      <c r="D82" s="144" t="s">
        <v>98</v>
      </c>
      <c r="E82" s="144"/>
      <c r="F82" s="239">
        <v>4</v>
      </c>
      <c r="G82" s="240">
        <v>4</v>
      </c>
      <c r="H82" s="240">
        <v>4</v>
      </c>
      <c r="I82" s="240">
        <v>4</v>
      </c>
      <c r="J82" s="240">
        <v>4</v>
      </c>
      <c r="K82" s="240">
        <v>4</v>
      </c>
      <c r="L82" s="240">
        <v>4</v>
      </c>
      <c r="M82" s="240">
        <v>4</v>
      </c>
      <c r="N82" s="240">
        <v>4</v>
      </c>
      <c r="O82" s="240">
        <v>4</v>
      </c>
      <c r="P82" s="240">
        <v>4</v>
      </c>
      <c r="Q82" s="240">
        <v>4</v>
      </c>
      <c r="R82" s="143"/>
    </row>
    <row r="83" spans="1:18" s="115" customFormat="1" ht="15.75" customHeight="1">
      <c r="A83" s="143">
        <v>72</v>
      </c>
      <c r="B83" s="143" t="s">
        <v>501</v>
      </c>
      <c r="C83" s="139" t="s">
        <v>502</v>
      </c>
      <c r="D83" s="144" t="s">
        <v>382</v>
      </c>
      <c r="E83" s="144"/>
      <c r="F83" s="239">
        <v>2</v>
      </c>
      <c r="G83" s="240">
        <v>2</v>
      </c>
      <c r="H83" s="240">
        <v>2</v>
      </c>
      <c r="I83" s="240">
        <v>2</v>
      </c>
      <c r="J83" s="240">
        <v>2</v>
      </c>
      <c r="K83" s="240">
        <v>2</v>
      </c>
      <c r="L83" s="240">
        <v>2</v>
      </c>
      <c r="M83" s="240">
        <v>2</v>
      </c>
      <c r="N83" s="240">
        <v>2</v>
      </c>
      <c r="O83" s="240">
        <v>2</v>
      </c>
      <c r="P83" s="240">
        <v>2</v>
      </c>
      <c r="Q83" s="240">
        <v>2</v>
      </c>
      <c r="R83" s="143"/>
    </row>
    <row r="84" spans="1:18" s="115" customFormat="1" ht="15.75" customHeight="1">
      <c r="A84" s="143">
        <v>73</v>
      </c>
      <c r="B84" s="143" t="s">
        <v>503</v>
      </c>
      <c r="C84" s="139" t="s">
        <v>504</v>
      </c>
      <c r="D84" s="144" t="s">
        <v>98</v>
      </c>
      <c r="E84" s="144"/>
      <c r="F84" s="239">
        <v>1</v>
      </c>
      <c r="G84" s="240">
        <v>1</v>
      </c>
      <c r="H84" s="240">
        <v>1</v>
      </c>
      <c r="I84" s="240">
        <v>1</v>
      </c>
      <c r="J84" s="240">
        <v>1</v>
      </c>
      <c r="K84" s="240">
        <v>1</v>
      </c>
      <c r="L84" s="240">
        <v>1</v>
      </c>
      <c r="M84" s="240">
        <v>1</v>
      </c>
      <c r="N84" s="240">
        <v>1</v>
      </c>
      <c r="O84" s="240">
        <v>1</v>
      </c>
      <c r="P84" s="240">
        <v>1</v>
      </c>
      <c r="Q84" s="240">
        <v>1</v>
      </c>
      <c r="R84" s="143"/>
    </row>
    <row r="85" spans="1:18" s="115" customFormat="1" ht="15.75" customHeight="1">
      <c r="A85" s="143">
        <v>74</v>
      </c>
      <c r="B85" s="143" t="s">
        <v>505</v>
      </c>
      <c r="C85" s="139" t="s">
        <v>506</v>
      </c>
      <c r="D85" s="144" t="s">
        <v>98</v>
      </c>
      <c r="E85" s="144"/>
      <c r="F85" s="239">
        <v>6</v>
      </c>
      <c r="G85" s="240">
        <v>6</v>
      </c>
      <c r="H85" s="240">
        <v>6</v>
      </c>
      <c r="I85" s="240">
        <v>6</v>
      </c>
      <c r="J85" s="240">
        <v>6</v>
      </c>
      <c r="K85" s="240">
        <v>6</v>
      </c>
      <c r="L85" s="240">
        <v>6</v>
      </c>
      <c r="M85" s="240">
        <v>6</v>
      </c>
      <c r="N85" s="240">
        <v>6</v>
      </c>
      <c r="O85" s="240">
        <v>6</v>
      </c>
      <c r="P85" s="240">
        <v>6</v>
      </c>
      <c r="Q85" s="240">
        <v>6</v>
      </c>
      <c r="R85" s="143"/>
    </row>
    <row r="86" spans="1:18" s="115" customFormat="1" ht="15.75" customHeight="1">
      <c r="A86" s="143">
        <v>75</v>
      </c>
      <c r="B86" s="143" t="s">
        <v>507</v>
      </c>
      <c r="C86" s="139" t="s">
        <v>508</v>
      </c>
      <c r="D86" s="144" t="s">
        <v>433</v>
      </c>
      <c r="E86" s="144"/>
      <c r="F86" s="239">
        <v>8</v>
      </c>
      <c r="G86" s="240">
        <v>8</v>
      </c>
      <c r="H86" s="240">
        <v>8</v>
      </c>
      <c r="I86" s="240">
        <v>8</v>
      </c>
      <c r="J86" s="240">
        <v>8</v>
      </c>
      <c r="K86" s="240">
        <v>8</v>
      </c>
      <c r="L86" s="240">
        <v>8</v>
      </c>
      <c r="M86" s="240">
        <v>8</v>
      </c>
      <c r="N86" s="240">
        <v>8</v>
      </c>
      <c r="O86" s="240">
        <v>8</v>
      </c>
      <c r="P86" s="240">
        <v>8</v>
      </c>
      <c r="Q86" s="240">
        <v>8</v>
      </c>
      <c r="R86" s="143"/>
    </row>
    <row r="87" spans="1:18" s="115" customFormat="1" ht="15.75" customHeight="1">
      <c r="A87" s="143">
        <v>76</v>
      </c>
      <c r="B87" s="143" t="s">
        <v>509</v>
      </c>
      <c r="C87" s="146" t="s">
        <v>510</v>
      </c>
      <c r="D87" s="144" t="s">
        <v>98</v>
      </c>
      <c r="E87" s="144"/>
      <c r="F87" s="239">
        <v>1</v>
      </c>
      <c r="G87" s="240">
        <v>1</v>
      </c>
      <c r="H87" s="240">
        <v>1</v>
      </c>
      <c r="I87" s="240">
        <v>1</v>
      </c>
      <c r="J87" s="240">
        <v>1</v>
      </c>
      <c r="K87" s="240">
        <v>1</v>
      </c>
      <c r="L87" s="240">
        <v>1</v>
      </c>
      <c r="M87" s="240">
        <v>1</v>
      </c>
      <c r="N87" s="240">
        <v>1</v>
      </c>
      <c r="O87" s="240">
        <v>1</v>
      </c>
      <c r="P87" s="240">
        <v>1</v>
      </c>
      <c r="Q87" s="240">
        <v>1</v>
      </c>
      <c r="R87" s="143"/>
    </row>
    <row r="88" spans="1:18" s="115" customFormat="1" ht="15.75" customHeight="1">
      <c r="A88" s="143">
        <v>77</v>
      </c>
      <c r="B88" s="143" t="s">
        <v>511</v>
      </c>
      <c r="C88" s="139" t="s">
        <v>512</v>
      </c>
      <c r="D88" s="144" t="s">
        <v>98</v>
      </c>
      <c r="E88" s="144"/>
      <c r="F88" s="239">
        <v>3</v>
      </c>
      <c r="G88" s="240">
        <v>3</v>
      </c>
      <c r="H88" s="240">
        <v>3</v>
      </c>
      <c r="I88" s="240">
        <v>3</v>
      </c>
      <c r="J88" s="240">
        <v>3</v>
      </c>
      <c r="K88" s="240">
        <v>3</v>
      </c>
      <c r="L88" s="240">
        <v>3</v>
      </c>
      <c r="M88" s="240">
        <v>3</v>
      </c>
      <c r="N88" s="240">
        <v>3</v>
      </c>
      <c r="O88" s="240">
        <v>3</v>
      </c>
      <c r="P88" s="240">
        <v>3</v>
      </c>
      <c r="Q88" s="240">
        <v>3</v>
      </c>
      <c r="R88" s="143"/>
    </row>
    <row r="89" spans="1:18" s="115" customFormat="1" ht="15.75" customHeight="1">
      <c r="A89" s="143">
        <v>78</v>
      </c>
      <c r="B89" s="143" t="s">
        <v>513</v>
      </c>
      <c r="C89" s="146" t="s">
        <v>514</v>
      </c>
      <c r="D89" s="144" t="s">
        <v>98</v>
      </c>
      <c r="E89" s="144"/>
      <c r="F89" s="239">
        <v>1</v>
      </c>
      <c r="G89" s="240">
        <v>1</v>
      </c>
      <c r="H89" s="240">
        <v>1</v>
      </c>
      <c r="I89" s="240">
        <v>1</v>
      </c>
      <c r="J89" s="240">
        <v>1</v>
      </c>
      <c r="K89" s="240">
        <v>1</v>
      </c>
      <c r="L89" s="240">
        <v>1</v>
      </c>
      <c r="M89" s="240">
        <v>1</v>
      </c>
      <c r="N89" s="240">
        <v>1</v>
      </c>
      <c r="O89" s="240">
        <v>1</v>
      </c>
      <c r="P89" s="240">
        <v>1</v>
      </c>
      <c r="Q89" s="240">
        <v>1</v>
      </c>
      <c r="R89" s="143"/>
    </row>
    <row r="90" spans="1:18" s="115" customFormat="1" ht="15.75" customHeight="1">
      <c r="A90" s="143">
        <v>79</v>
      </c>
      <c r="B90" s="143" t="s">
        <v>515</v>
      </c>
      <c r="C90" s="146" t="s">
        <v>516</v>
      </c>
      <c r="D90" s="144" t="s">
        <v>495</v>
      </c>
      <c r="E90" s="144"/>
      <c r="F90" s="239">
        <v>3</v>
      </c>
      <c r="G90" s="240">
        <v>3</v>
      </c>
      <c r="H90" s="240">
        <v>3</v>
      </c>
      <c r="I90" s="240">
        <v>3</v>
      </c>
      <c r="J90" s="240">
        <v>3</v>
      </c>
      <c r="K90" s="240">
        <v>3</v>
      </c>
      <c r="L90" s="240">
        <v>3</v>
      </c>
      <c r="M90" s="240">
        <v>3</v>
      </c>
      <c r="N90" s="240">
        <v>3</v>
      </c>
      <c r="O90" s="240">
        <v>3</v>
      </c>
      <c r="P90" s="240">
        <v>3</v>
      </c>
      <c r="Q90" s="240">
        <v>3</v>
      </c>
      <c r="R90" s="143"/>
    </row>
    <row r="91" spans="1:18" s="115" customFormat="1" ht="15.75" customHeight="1">
      <c r="A91" s="143">
        <v>80</v>
      </c>
      <c r="B91" s="143" t="s">
        <v>517</v>
      </c>
      <c r="C91" s="146" t="s">
        <v>518</v>
      </c>
      <c r="D91" s="144" t="s">
        <v>98</v>
      </c>
      <c r="E91" s="144"/>
      <c r="F91" s="239">
        <v>45</v>
      </c>
      <c r="G91" s="240">
        <v>45</v>
      </c>
      <c r="H91" s="240">
        <v>45</v>
      </c>
      <c r="I91" s="240">
        <v>45</v>
      </c>
      <c r="J91" s="240">
        <v>45</v>
      </c>
      <c r="K91" s="240">
        <v>45</v>
      </c>
      <c r="L91" s="240">
        <v>45</v>
      </c>
      <c r="M91" s="240">
        <v>45</v>
      </c>
      <c r="N91" s="240">
        <v>45</v>
      </c>
      <c r="O91" s="240">
        <v>45</v>
      </c>
      <c r="P91" s="240">
        <v>45</v>
      </c>
      <c r="Q91" s="240">
        <v>45</v>
      </c>
      <c r="R91" s="143"/>
    </row>
    <row r="92" spans="1:18" s="115" customFormat="1" ht="15.75" customHeight="1">
      <c r="A92" s="143">
        <v>81</v>
      </c>
      <c r="B92" s="143" t="s">
        <v>490</v>
      </c>
      <c r="C92" s="146" t="s">
        <v>519</v>
      </c>
      <c r="D92" s="144" t="s">
        <v>98</v>
      </c>
      <c r="E92" s="144"/>
      <c r="F92" s="239">
        <v>1</v>
      </c>
      <c r="G92" s="240">
        <v>1</v>
      </c>
      <c r="H92" s="240">
        <v>1</v>
      </c>
      <c r="I92" s="240">
        <v>1</v>
      </c>
      <c r="J92" s="240">
        <v>1</v>
      </c>
      <c r="K92" s="240">
        <v>1</v>
      </c>
      <c r="L92" s="240">
        <v>1</v>
      </c>
      <c r="M92" s="240">
        <v>1</v>
      </c>
      <c r="N92" s="240">
        <v>1</v>
      </c>
      <c r="O92" s="240">
        <v>1</v>
      </c>
      <c r="P92" s="240">
        <v>1</v>
      </c>
      <c r="Q92" s="240">
        <v>1</v>
      </c>
      <c r="R92" s="143"/>
    </row>
    <row r="93" spans="1:18" s="115" customFormat="1" ht="15.75" customHeight="1">
      <c r="A93" s="143">
        <v>82</v>
      </c>
      <c r="B93" s="143" t="s">
        <v>520</v>
      </c>
      <c r="C93" s="139" t="s">
        <v>521</v>
      </c>
      <c r="D93" s="144" t="s">
        <v>98</v>
      </c>
      <c r="E93" s="144"/>
      <c r="F93" s="239">
        <v>1</v>
      </c>
      <c r="G93" s="240">
        <v>1</v>
      </c>
      <c r="H93" s="240">
        <v>1</v>
      </c>
      <c r="I93" s="240">
        <v>1</v>
      </c>
      <c r="J93" s="240">
        <v>1</v>
      </c>
      <c r="K93" s="240">
        <v>1</v>
      </c>
      <c r="L93" s="240">
        <v>1</v>
      </c>
      <c r="M93" s="240">
        <v>1</v>
      </c>
      <c r="N93" s="240">
        <v>1</v>
      </c>
      <c r="O93" s="240">
        <v>1</v>
      </c>
      <c r="P93" s="240">
        <v>1</v>
      </c>
      <c r="Q93" s="240">
        <v>1</v>
      </c>
      <c r="R93" s="143"/>
    </row>
    <row r="94" spans="1:18" s="115" customFormat="1" ht="15.75" customHeight="1">
      <c r="A94" s="143">
        <v>83</v>
      </c>
      <c r="B94" s="143" t="s">
        <v>522</v>
      </c>
      <c r="C94" s="139" t="s">
        <v>523</v>
      </c>
      <c r="D94" s="144" t="s">
        <v>98</v>
      </c>
      <c r="E94" s="144"/>
      <c r="F94" s="239">
        <v>4</v>
      </c>
      <c r="G94" s="240">
        <v>4</v>
      </c>
      <c r="H94" s="240">
        <v>4</v>
      </c>
      <c r="I94" s="240">
        <v>4</v>
      </c>
      <c r="J94" s="240">
        <v>4</v>
      </c>
      <c r="K94" s="240">
        <v>4</v>
      </c>
      <c r="L94" s="240">
        <v>4</v>
      </c>
      <c r="M94" s="240">
        <v>4</v>
      </c>
      <c r="N94" s="240">
        <v>4</v>
      </c>
      <c r="O94" s="240">
        <v>4</v>
      </c>
      <c r="P94" s="240">
        <v>4</v>
      </c>
      <c r="Q94" s="240">
        <v>4</v>
      </c>
      <c r="R94" s="143"/>
    </row>
    <row r="95" spans="1:18" s="115" customFormat="1" ht="15.75" customHeight="1">
      <c r="A95" s="143">
        <v>84</v>
      </c>
      <c r="B95" s="143" t="s">
        <v>524</v>
      </c>
      <c r="C95" s="139" t="s">
        <v>525</v>
      </c>
      <c r="D95" s="144" t="s">
        <v>98</v>
      </c>
      <c r="E95" s="144"/>
      <c r="F95" s="239">
        <v>1</v>
      </c>
      <c r="G95" s="240">
        <v>1</v>
      </c>
      <c r="H95" s="240">
        <v>1</v>
      </c>
      <c r="I95" s="240">
        <v>1</v>
      </c>
      <c r="J95" s="240">
        <v>1</v>
      </c>
      <c r="K95" s="240">
        <v>1</v>
      </c>
      <c r="L95" s="240">
        <v>1</v>
      </c>
      <c r="M95" s="240">
        <v>1</v>
      </c>
      <c r="N95" s="240">
        <v>1</v>
      </c>
      <c r="O95" s="240">
        <v>1</v>
      </c>
      <c r="P95" s="240">
        <v>1</v>
      </c>
      <c r="Q95" s="240">
        <v>1</v>
      </c>
      <c r="R95" s="143"/>
    </row>
    <row r="96" spans="1:18" s="115" customFormat="1" ht="15.75" customHeight="1">
      <c r="A96" s="143">
        <v>85</v>
      </c>
      <c r="B96" s="143" t="s">
        <v>526</v>
      </c>
      <c r="C96" s="139" t="s">
        <v>527</v>
      </c>
      <c r="D96" s="144" t="s">
        <v>98</v>
      </c>
      <c r="E96" s="144"/>
      <c r="F96" s="239">
        <v>2</v>
      </c>
      <c r="G96" s="240">
        <v>2</v>
      </c>
      <c r="H96" s="240">
        <v>2</v>
      </c>
      <c r="I96" s="240">
        <v>2</v>
      </c>
      <c r="J96" s="240">
        <v>2</v>
      </c>
      <c r="K96" s="240">
        <v>2</v>
      </c>
      <c r="L96" s="240">
        <v>2</v>
      </c>
      <c r="M96" s="240">
        <v>2</v>
      </c>
      <c r="N96" s="240">
        <v>2</v>
      </c>
      <c r="O96" s="240">
        <v>2</v>
      </c>
      <c r="P96" s="240">
        <v>2</v>
      </c>
      <c r="Q96" s="240">
        <v>2</v>
      </c>
      <c r="R96" s="143"/>
    </row>
    <row r="97" spans="1:18" s="115" customFormat="1" ht="15.75" customHeight="1">
      <c r="A97" s="143">
        <v>86</v>
      </c>
      <c r="B97" s="143" t="s">
        <v>528</v>
      </c>
      <c r="C97" s="139" t="s">
        <v>529</v>
      </c>
      <c r="D97" s="144" t="s">
        <v>98</v>
      </c>
      <c r="E97" s="144"/>
      <c r="F97" s="239">
        <v>1</v>
      </c>
      <c r="G97" s="240">
        <v>1</v>
      </c>
      <c r="H97" s="240">
        <v>1</v>
      </c>
      <c r="I97" s="240">
        <v>1</v>
      </c>
      <c r="J97" s="240">
        <v>1</v>
      </c>
      <c r="K97" s="240">
        <v>1</v>
      </c>
      <c r="L97" s="240">
        <v>1</v>
      </c>
      <c r="M97" s="240">
        <v>1</v>
      </c>
      <c r="N97" s="240">
        <v>1</v>
      </c>
      <c r="O97" s="240">
        <v>1</v>
      </c>
      <c r="P97" s="240">
        <v>1</v>
      </c>
      <c r="Q97" s="240">
        <v>1</v>
      </c>
      <c r="R97" s="143"/>
    </row>
    <row r="98" spans="1:18" s="115" customFormat="1" ht="15.75" customHeight="1">
      <c r="A98" s="143">
        <v>87</v>
      </c>
      <c r="B98" s="143" t="s">
        <v>530</v>
      </c>
      <c r="C98" s="139" t="s">
        <v>531</v>
      </c>
      <c r="D98" s="144" t="s">
        <v>98</v>
      </c>
      <c r="E98" s="144"/>
      <c r="F98" s="239">
        <v>1</v>
      </c>
      <c r="G98" s="240">
        <v>1</v>
      </c>
      <c r="H98" s="240">
        <v>1</v>
      </c>
      <c r="I98" s="240">
        <v>1</v>
      </c>
      <c r="J98" s="240">
        <v>1</v>
      </c>
      <c r="K98" s="240">
        <v>1</v>
      </c>
      <c r="L98" s="240">
        <v>1</v>
      </c>
      <c r="M98" s="240">
        <v>1</v>
      </c>
      <c r="N98" s="240">
        <v>1</v>
      </c>
      <c r="O98" s="240">
        <v>1</v>
      </c>
      <c r="P98" s="240">
        <v>1</v>
      </c>
      <c r="Q98" s="240">
        <v>1</v>
      </c>
      <c r="R98" s="143"/>
    </row>
    <row r="99" spans="1:18" s="115" customFormat="1" ht="15.75" customHeight="1">
      <c r="A99" s="143">
        <v>88</v>
      </c>
      <c r="B99" s="143" t="s">
        <v>532</v>
      </c>
      <c r="C99" s="146" t="s">
        <v>533</v>
      </c>
      <c r="D99" s="144" t="s">
        <v>98</v>
      </c>
      <c r="E99" s="144"/>
      <c r="F99" s="239">
        <v>5</v>
      </c>
      <c r="G99" s="240">
        <v>5</v>
      </c>
      <c r="H99" s="240">
        <v>5</v>
      </c>
      <c r="I99" s="240">
        <v>5</v>
      </c>
      <c r="J99" s="240">
        <v>5</v>
      </c>
      <c r="K99" s="240">
        <v>5</v>
      </c>
      <c r="L99" s="240">
        <v>5</v>
      </c>
      <c r="M99" s="240">
        <v>5</v>
      </c>
      <c r="N99" s="240">
        <v>5</v>
      </c>
      <c r="O99" s="240">
        <v>5</v>
      </c>
      <c r="P99" s="240">
        <v>5</v>
      </c>
      <c r="Q99" s="240">
        <v>5</v>
      </c>
      <c r="R99" s="143"/>
    </row>
    <row r="100" spans="1:18" s="115" customFormat="1" ht="15.75" customHeight="1">
      <c r="A100" s="143">
        <v>89</v>
      </c>
      <c r="B100" s="143" t="s">
        <v>385</v>
      </c>
      <c r="C100" s="139" t="s">
        <v>534</v>
      </c>
      <c r="D100" s="144" t="s">
        <v>98</v>
      </c>
      <c r="E100" s="144"/>
      <c r="F100" s="239">
        <v>4</v>
      </c>
      <c r="G100" s="240">
        <v>4</v>
      </c>
      <c r="H100" s="240">
        <v>4</v>
      </c>
      <c r="I100" s="240">
        <v>4</v>
      </c>
      <c r="J100" s="240">
        <v>4</v>
      </c>
      <c r="K100" s="240">
        <v>4</v>
      </c>
      <c r="L100" s="240">
        <v>4</v>
      </c>
      <c r="M100" s="240">
        <v>4</v>
      </c>
      <c r="N100" s="240">
        <v>4</v>
      </c>
      <c r="O100" s="240">
        <v>4</v>
      </c>
      <c r="P100" s="240">
        <v>4</v>
      </c>
      <c r="Q100" s="240">
        <v>4</v>
      </c>
      <c r="R100" s="143"/>
    </row>
    <row r="101" spans="1:18" s="115" customFormat="1" ht="15.75" customHeight="1">
      <c r="A101" s="143">
        <v>90</v>
      </c>
      <c r="B101" s="143" t="s">
        <v>385</v>
      </c>
      <c r="C101" s="139" t="s">
        <v>535</v>
      </c>
      <c r="D101" s="144" t="s">
        <v>98</v>
      </c>
      <c r="E101" s="144"/>
      <c r="F101" s="239">
        <v>1</v>
      </c>
      <c r="G101" s="240">
        <v>1</v>
      </c>
      <c r="H101" s="240">
        <v>1</v>
      </c>
      <c r="I101" s="240">
        <v>1</v>
      </c>
      <c r="J101" s="240">
        <v>1</v>
      </c>
      <c r="K101" s="240">
        <v>1</v>
      </c>
      <c r="L101" s="240">
        <v>1</v>
      </c>
      <c r="M101" s="240">
        <v>1</v>
      </c>
      <c r="N101" s="240">
        <v>1</v>
      </c>
      <c r="O101" s="240">
        <v>1</v>
      </c>
      <c r="P101" s="240">
        <v>1</v>
      </c>
      <c r="Q101" s="240">
        <v>1</v>
      </c>
      <c r="R101" s="143"/>
    </row>
    <row r="102" spans="1:18" s="115" customFormat="1" ht="15.75" customHeight="1">
      <c r="A102" s="143">
        <v>91</v>
      </c>
      <c r="B102" s="143" t="s">
        <v>536</v>
      </c>
      <c r="C102" s="139" t="s">
        <v>537</v>
      </c>
      <c r="D102" s="144" t="s">
        <v>98</v>
      </c>
      <c r="E102" s="144"/>
      <c r="F102" s="239">
        <v>1</v>
      </c>
      <c r="G102" s="240">
        <v>1</v>
      </c>
      <c r="H102" s="240">
        <v>1</v>
      </c>
      <c r="I102" s="240">
        <v>1</v>
      </c>
      <c r="J102" s="240">
        <v>1</v>
      </c>
      <c r="K102" s="240">
        <v>1</v>
      </c>
      <c r="L102" s="240">
        <v>1</v>
      </c>
      <c r="M102" s="240">
        <v>1</v>
      </c>
      <c r="N102" s="240">
        <v>1</v>
      </c>
      <c r="O102" s="240">
        <v>1</v>
      </c>
      <c r="P102" s="240">
        <v>1</v>
      </c>
      <c r="Q102" s="240">
        <v>1</v>
      </c>
      <c r="R102" s="143"/>
    </row>
    <row r="103" spans="1:18" s="115" customFormat="1" ht="15.75" customHeight="1">
      <c r="A103" s="143">
        <v>92</v>
      </c>
      <c r="B103" s="143" t="s">
        <v>538</v>
      </c>
      <c r="C103" s="139" t="s">
        <v>539</v>
      </c>
      <c r="D103" s="144" t="s">
        <v>98</v>
      </c>
      <c r="E103" s="143"/>
      <c r="F103" s="239">
        <v>1</v>
      </c>
      <c r="G103" s="240">
        <v>1</v>
      </c>
      <c r="H103" s="240">
        <v>1</v>
      </c>
      <c r="I103" s="240">
        <v>1</v>
      </c>
      <c r="J103" s="240">
        <v>1</v>
      </c>
      <c r="K103" s="240">
        <v>1</v>
      </c>
      <c r="L103" s="240">
        <v>1</v>
      </c>
      <c r="M103" s="240">
        <v>1</v>
      </c>
      <c r="N103" s="240">
        <v>1</v>
      </c>
      <c r="O103" s="240">
        <v>1</v>
      </c>
      <c r="P103" s="240">
        <v>1</v>
      </c>
      <c r="Q103" s="240">
        <v>1</v>
      </c>
      <c r="R103" s="143"/>
    </row>
    <row r="104" spans="1:18" s="115" customFormat="1" ht="15.75" customHeight="1">
      <c r="A104" s="143">
        <v>93</v>
      </c>
      <c r="B104" s="143" t="s">
        <v>540</v>
      </c>
      <c r="C104" s="139" t="s">
        <v>541</v>
      </c>
      <c r="D104" s="144" t="s">
        <v>98</v>
      </c>
      <c r="E104" s="143"/>
      <c r="F104" s="239">
        <v>2</v>
      </c>
      <c r="G104" s="240">
        <v>2</v>
      </c>
      <c r="H104" s="240">
        <v>2</v>
      </c>
      <c r="I104" s="240">
        <v>2</v>
      </c>
      <c r="J104" s="240">
        <v>2</v>
      </c>
      <c r="K104" s="240">
        <v>2</v>
      </c>
      <c r="L104" s="240">
        <v>2</v>
      </c>
      <c r="M104" s="240">
        <v>2</v>
      </c>
      <c r="N104" s="240">
        <v>2</v>
      </c>
      <c r="O104" s="240">
        <v>2</v>
      </c>
      <c r="P104" s="240">
        <v>2</v>
      </c>
      <c r="Q104" s="240">
        <v>2</v>
      </c>
      <c r="R104" s="143"/>
    </row>
    <row r="105" spans="1:18" s="115" customFormat="1" ht="15.75" customHeight="1">
      <c r="A105" s="143">
        <v>94</v>
      </c>
      <c r="B105" s="143" t="s">
        <v>542</v>
      </c>
      <c r="C105" s="139" t="s">
        <v>543</v>
      </c>
      <c r="D105" s="144" t="s">
        <v>98</v>
      </c>
      <c r="E105" s="143"/>
      <c r="F105" s="239">
        <v>1</v>
      </c>
      <c r="G105" s="240">
        <v>1</v>
      </c>
      <c r="H105" s="240">
        <v>1</v>
      </c>
      <c r="I105" s="240">
        <v>1</v>
      </c>
      <c r="J105" s="240">
        <v>1</v>
      </c>
      <c r="K105" s="240">
        <v>1</v>
      </c>
      <c r="L105" s="240">
        <v>1</v>
      </c>
      <c r="M105" s="240">
        <v>1</v>
      </c>
      <c r="N105" s="240">
        <v>1</v>
      </c>
      <c r="O105" s="240">
        <v>1</v>
      </c>
      <c r="P105" s="240">
        <v>1</v>
      </c>
      <c r="Q105" s="240">
        <v>1</v>
      </c>
      <c r="R105" s="143"/>
    </row>
    <row r="106" spans="1:18" s="115" customFormat="1" ht="15.75" customHeight="1">
      <c r="A106" s="143">
        <v>95</v>
      </c>
      <c r="B106" s="143" t="s">
        <v>544</v>
      </c>
      <c r="C106" s="139" t="s">
        <v>545</v>
      </c>
      <c r="D106" s="144" t="s">
        <v>98</v>
      </c>
      <c r="E106" s="143"/>
      <c r="F106" s="239">
        <v>4</v>
      </c>
      <c r="G106" s="240">
        <v>4</v>
      </c>
      <c r="H106" s="240">
        <v>4</v>
      </c>
      <c r="I106" s="240">
        <v>4</v>
      </c>
      <c r="J106" s="240">
        <v>4</v>
      </c>
      <c r="K106" s="240">
        <v>4</v>
      </c>
      <c r="L106" s="240">
        <v>4</v>
      </c>
      <c r="M106" s="240">
        <v>4</v>
      </c>
      <c r="N106" s="240">
        <v>4</v>
      </c>
      <c r="O106" s="240">
        <v>4</v>
      </c>
      <c r="P106" s="240">
        <v>4</v>
      </c>
      <c r="Q106" s="240">
        <v>4</v>
      </c>
      <c r="R106" s="143"/>
    </row>
    <row r="107" spans="1:18" s="115" customFormat="1" ht="15.75" customHeight="1">
      <c r="A107" s="143">
        <v>96</v>
      </c>
      <c r="B107" s="143" t="s">
        <v>546</v>
      </c>
      <c r="C107" s="139" t="s">
        <v>547</v>
      </c>
      <c r="D107" s="144" t="s">
        <v>98</v>
      </c>
      <c r="E107" s="143"/>
      <c r="F107" s="239">
        <v>1</v>
      </c>
      <c r="G107" s="240">
        <v>1</v>
      </c>
      <c r="H107" s="240">
        <v>1</v>
      </c>
      <c r="I107" s="240">
        <v>1</v>
      </c>
      <c r="J107" s="240">
        <v>1</v>
      </c>
      <c r="K107" s="240">
        <v>1</v>
      </c>
      <c r="L107" s="240">
        <v>1</v>
      </c>
      <c r="M107" s="240">
        <v>1</v>
      </c>
      <c r="N107" s="240">
        <v>1</v>
      </c>
      <c r="O107" s="240">
        <v>1</v>
      </c>
      <c r="P107" s="240">
        <v>1</v>
      </c>
      <c r="Q107" s="240">
        <v>1</v>
      </c>
      <c r="R107" s="143"/>
    </row>
    <row r="108" spans="1:18" s="115" customFormat="1" ht="15.75" customHeight="1">
      <c r="A108" s="143">
        <v>97</v>
      </c>
      <c r="B108" s="143" t="s">
        <v>548</v>
      </c>
      <c r="C108" s="139" t="s">
        <v>549</v>
      </c>
      <c r="D108" s="144" t="s">
        <v>134</v>
      </c>
      <c r="E108" s="143"/>
      <c r="F108" s="239">
        <v>1</v>
      </c>
      <c r="G108" s="240">
        <v>1</v>
      </c>
      <c r="H108" s="240">
        <v>1</v>
      </c>
      <c r="I108" s="240">
        <v>1</v>
      </c>
      <c r="J108" s="240">
        <v>1</v>
      </c>
      <c r="K108" s="240">
        <v>1</v>
      </c>
      <c r="L108" s="240">
        <v>1</v>
      </c>
      <c r="M108" s="240">
        <v>1</v>
      </c>
      <c r="N108" s="240">
        <v>1</v>
      </c>
      <c r="O108" s="240">
        <v>1</v>
      </c>
      <c r="P108" s="240">
        <v>1</v>
      </c>
      <c r="Q108" s="240">
        <v>1</v>
      </c>
      <c r="R108" s="143"/>
    </row>
    <row r="109" spans="1:18" s="115" customFormat="1" ht="15.75" customHeight="1">
      <c r="A109" s="143">
        <v>98</v>
      </c>
      <c r="B109" s="143" t="s">
        <v>178</v>
      </c>
      <c r="C109" s="139" t="s">
        <v>550</v>
      </c>
      <c r="D109" s="144" t="s">
        <v>98</v>
      </c>
      <c r="E109" s="143"/>
      <c r="F109" s="239">
        <v>1</v>
      </c>
      <c r="G109" s="240">
        <v>1</v>
      </c>
      <c r="H109" s="240">
        <v>1</v>
      </c>
      <c r="I109" s="240">
        <v>1</v>
      </c>
      <c r="J109" s="240">
        <v>1</v>
      </c>
      <c r="K109" s="240">
        <v>1</v>
      </c>
      <c r="L109" s="240">
        <v>1</v>
      </c>
      <c r="M109" s="240">
        <v>1</v>
      </c>
      <c r="N109" s="240">
        <v>1</v>
      </c>
      <c r="O109" s="240">
        <v>1</v>
      </c>
      <c r="P109" s="240">
        <v>1</v>
      </c>
      <c r="Q109" s="240">
        <v>1</v>
      </c>
      <c r="R109" s="143"/>
    </row>
    <row r="110" spans="1:18" s="115" customFormat="1" ht="15.75" customHeight="1">
      <c r="A110" s="143">
        <v>99</v>
      </c>
      <c r="B110" s="143" t="s">
        <v>509</v>
      </c>
      <c r="C110" s="146" t="s">
        <v>551</v>
      </c>
      <c r="D110" s="144" t="s">
        <v>98</v>
      </c>
      <c r="E110" s="143"/>
      <c r="F110" s="239">
        <v>5</v>
      </c>
      <c r="G110" s="240">
        <v>5</v>
      </c>
      <c r="H110" s="240">
        <v>5</v>
      </c>
      <c r="I110" s="240">
        <v>5</v>
      </c>
      <c r="J110" s="240">
        <v>5</v>
      </c>
      <c r="K110" s="240">
        <v>5</v>
      </c>
      <c r="L110" s="240">
        <v>5</v>
      </c>
      <c r="M110" s="240">
        <v>5</v>
      </c>
      <c r="N110" s="240">
        <v>5</v>
      </c>
      <c r="O110" s="240">
        <v>5</v>
      </c>
      <c r="P110" s="240">
        <v>5</v>
      </c>
      <c r="Q110" s="240">
        <v>5</v>
      </c>
      <c r="R110" s="143"/>
    </row>
    <row r="111" spans="1:18" s="115" customFormat="1" ht="15.75" customHeight="1">
      <c r="A111" s="143">
        <v>100</v>
      </c>
      <c r="B111" s="143" t="s">
        <v>552</v>
      </c>
      <c r="C111" s="139" t="s">
        <v>553</v>
      </c>
      <c r="D111" s="144" t="s">
        <v>98</v>
      </c>
      <c r="E111" s="143"/>
      <c r="F111" s="239">
        <v>6</v>
      </c>
      <c r="G111" s="240">
        <v>6</v>
      </c>
      <c r="H111" s="240">
        <v>6</v>
      </c>
      <c r="I111" s="240">
        <v>6</v>
      </c>
      <c r="J111" s="240">
        <v>6</v>
      </c>
      <c r="K111" s="240">
        <v>6</v>
      </c>
      <c r="L111" s="240">
        <v>6</v>
      </c>
      <c r="M111" s="240">
        <v>6</v>
      </c>
      <c r="N111" s="240">
        <v>6</v>
      </c>
      <c r="O111" s="240">
        <v>6</v>
      </c>
      <c r="P111" s="240">
        <v>6</v>
      </c>
      <c r="Q111" s="240">
        <v>6</v>
      </c>
      <c r="R111" s="143"/>
    </row>
    <row r="112" spans="1:18" s="115" customFormat="1" ht="15.75" customHeight="1">
      <c r="A112" s="143">
        <v>101</v>
      </c>
      <c r="B112" s="143" t="s">
        <v>385</v>
      </c>
      <c r="C112" s="139" t="s">
        <v>554</v>
      </c>
      <c r="D112" s="144" t="s">
        <v>98</v>
      </c>
      <c r="E112" s="143"/>
      <c r="F112" s="239">
        <v>1</v>
      </c>
      <c r="G112" s="240">
        <v>1</v>
      </c>
      <c r="H112" s="240">
        <v>1</v>
      </c>
      <c r="I112" s="240">
        <v>1</v>
      </c>
      <c r="J112" s="240">
        <v>1</v>
      </c>
      <c r="K112" s="240">
        <v>1</v>
      </c>
      <c r="L112" s="240">
        <v>1</v>
      </c>
      <c r="M112" s="240">
        <v>1</v>
      </c>
      <c r="N112" s="240">
        <v>1</v>
      </c>
      <c r="O112" s="240">
        <v>1</v>
      </c>
      <c r="P112" s="240">
        <v>1</v>
      </c>
      <c r="Q112" s="240">
        <v>1</v>
      </c>
      <c r="R112" s="143"/>
    </row>
    <row r="113" spans="1:18" s="115" customFormat="1" ht="15.75" customHeight="1">
      <c r="A113" s="143">
        <v>102</v>
      </c>
      <c r="B113" s="143" t="s">
        <v>456</v>
      </c>
      <c r="C113" s="139" t="s">
        <v>555</v>
      </c>
      <c r="D113" s="144" t="s">
        <v>98</v>
      </c>
      <c r="E113" s="143"/>
      <c r="F113" s="239">
        <v>1</v>
      </c>
      <c r="G113" s="240">
        <v>1</v>
      </c>
      <c r="H113" s="240">
        <v>1</v>
      </c>
      <c r="I113" s="240">
        <v>1</v>
      </c>
      <c r="J113" s="240">
        <v>1</v>
      </c>
      <c r="K113" s="240">
        <v>1</v>
      </c>
      <c r="L113" s="240">
        <v>1</v>
      </c>
      <c r="M113" s="240">
        <v>1</v>
      </c>
      <c r="N113" s="240">
        <v>1</v>
      </c>
      <c r="O113" s="240">
        <v>1</v>
      </c>
      <c r="P113" s="240">
        <v>1</v>
      </c>
      <c r="Q113" s="240">
        <v>1</v>
      </c>
      <c r="R113" s="143"/>
    </row>
    <row r="114" spans="1:18" s="115" customFormat="1" ht="15.75" customHeight="1">
      <c r="A114" s="143">
        <v>103</v>
      </c>
      <c r="B114" s="143" t="s">
        <v>556</v>
      </c>
      <c r="C114" s="139" t="s">
        <v>557</v>
      </c>
      <c r="D114" s="144" t="s">
        <v>98</v>
      </c>
      <c r="E114" s="143"/>
      <c r="F114" s="239">
        <v>4</v>
      </c>
      <c r="G114" s="240">
        <v>4</v>
      </c>
      <c r="H114" s="240">
        <v>4</v>
      </c>
      <c r="I114" s="240">
        <v>4</v>
      </c>
      <c r="J114" s="240">
        <v>4</v>
      </c>
      <c r="K114" s="240">
        <v>4</v>
      </c>
      <c r="L114" s="240">
        <v>4</v>
      </c>
      <c r="M114" s="240">
        <v>4</v>
      </c>
      <c r="N114" s="240">
        <v>4</v>
      </c>
      <c r="O114" s="240">
        <v>4</v>
      </c>
      <c r="P114" s="240">
        <v>4</v>
      </c>
      <c r="Q114" s="240">
        <v>4</v>
      </c>
      <c r="R114" s="143"/>
    </row>
    <row r="115" spans="1:18" s="115" customFormat="1" ht="15.75" customHeight="1">
      <c r="A115" s="143">
        <v>104</v>
      </c>
      <c r="B115" s="143" t="s">
        <v>558</v>
      </c>
      <c r="C115" s="139" t="s">
        <v>559</v>
      </c>
      <c r="D115" s="144" t="s">
        <v>98</v>
      </c>
      <c r="E115" s="143"/>
      <c r="F115" s="239">
        <v>2</v>
      </c>
      <c r="G115" s="240">
        <v>2</v>
      </c>
      <c r="H115" s="240">
        <v>2</v>
      </c>
      <c r="I115" s="240">
        <v>2</v>
      </c>
      <c r="J115" s="240">
        <v>2</v>
      </c>
      <c r="K115" s="240">
        <v>2</v>
      </c>
      <c r="L115" s="240">
        <v>2</v>
      </c>
      <c r="M115" s="240">
        <v>2</v>
      </c>
      <c r="N115" s="240">
        <v>2</v>
      </c>
      <c r="O115" s="240">
        <v>2</v>
      </c>
      <c r="P115" s="240">
        <v>2</v>
      </c>
      <c r="Q115" s="240">
        <v>2</v>
      </c>
      <c r="R115" s="143"/>
    </row>
    <row r="116" spans="1:18" s="115" customFormat="1" ht="15.75" customHeight="1">
      <c r="A116" s="143">
        <v>105</v>
      </c>
      <c r="B116" s="143" t="s">
        <v>530</v>
      </c>
      <c r="C116" s="139" t="s">
        <v>560</v>
      </c>
      <c r="D116" s="144" t="s">
        <v>98</v>
      </c>
      <c r="E116" s="143"/>
      <c r="F116" s="239">
        <v>10</v>
      </c>
      <c r="G116" s="240">
        <v>10</v>
      </c>
      <c r="H116" s="240">
        <v>10</v>
      </c>
      <c r="I116" s="240">
        <v>10</v>
      </c>
      <c r="J116" s="240">
        <v>10</v>
      </c>
      <c r="K116" s="240">
        <v>10</v>
      </c>
      <c r="L116" s="240">
        <v>10</v>
      </c>
      <c r="M116" s="240">
        <v>10</v>
      </c>
      <c r="N116" s="240">
        <v>10</v>
      </c>
      <c r="O116" s="240">
        <v>10</v>
      </c>
      <c r="P116" s="240">
        <v>10</v>
      </c>
      <c r="Q116" s="240">
        <v>10</v>
      </c>
      <c r="R116" s="143"/>
    </row>
    <row r="117" spans="1:18" s="115" customFormat="1" ht="15.75" customHeight="1">
      <c r="A117" s="143">
        <v>106</v>
      </c>
      <c r="B117" s="143" t="s">
        <v>561</v>
      </c>
      <c r="C117" s="139" t="s">
        <v>121</v>
      </c>
      <c r="D117" s="144" t="s">
        <v>98</v>
      </c>
      <c r="E117" s="143"/>
      <c r="F117" s="239">
        <v>7</v>
      </c>
      <c r="G117" s="240">
        <v>7</v>
      </c>
      <c r="H117" s="240">
        <v>7</v>
      </c>
      <c r="I117" s="240">
        <v>7</v>
      </c>
      <c r="J117" s="240">
        <v>7</v>
      </c>
      <c r="K117" s="240">
        <v>7</v>
      </c>
      <c r="L117" s="240">
        <v>7</v>
      </c>
      <c r="M117" s="240">
        <v>7</v>
      </c>
      <c r="N117" s="240">
        <v>7</v>
      </c>
      <c r="O117" s="240">
        <v>7</v>
      </c>
      <c r="P117" s="240">
        <v>7</v>
      </c>
      <c r="Q117" s="240">
        <v>7</v>
      </c>
      <c r="R117" s="143"/>
    </row>
    <row r="118" spans="1:18" s="115" customFormat="1" ht="15.75" customHeight="1">
      <c r="A118" s="143">
        <v>107</v>
      </c>
      <c r="B118" s="143" t="s">
        <v>562</v>
      </c>
      <c r="C118" s="139" t="s">
        <v>563</v>
      </c>
      <c r="D118" s="144" t="s">
        <v>98</v>
      </c>
      <c r="E118" s="143"/>
      <c r="F118" s="239">
        <v>19</v>
      </c>
      <c r="G118" s="240">
        <v>19</v>
      </c>
      <c r="H118" s="240">
        <v>19</v>
      </c>
      <c r="I118" s="240">
        <v>19</v>
      </c>
      <c r="J118" s="240">
        <v>19</v>
      </c>
      <c r="K118" s="240">
        <v>19</v>
      </c>
      <c r="L118" s="240">
        <v>19</v>
      </c>
      <c r="M118" s="240">
        <v>19</v>
      </c>
      <c r="N118" s="240">
        <v>19</v>
      </c>
      <c r="O118" s="240">
        <v>19</v>
      </c>
      <c r="P118" s="240">
        <v>19</v>
      </c>
      <c r="Q118" s="240">
        <v>19</v>
      </c>
      <c r="R118" s="143"/>
    </row>
    <row r="119" spans="1:18" s="115" customFormat="1" ht="15.75" customHeight="1">
      <c r="A119" s="143">
        <v>108</v>
      </c>
      <c r="B119" s="143" t="s">
        <v>482</v>
      </c>
      <c r="C119" s="139" t="s">
        <v>564</v>
      </c>
      <c r="D119" s="144" t="s">
        <v>98</v>
      </c>
      <c r="E119" s="143"/>
      <c r="F119" s="239">
        <v>4</v>
      </c>
      <c r="G119" s="240">
        <v>4</v>
      </c>
      <c r="H119" s="240">
        <v>4</v>
      </c>
      <c r="I119" s="240">
        <v>4</v>
      </c>
      <c r="J119" s="240">
        <v>4</v>
      </c>
      <c r="K119" s="240">
        <v>4</v>
      </c>
      <c r="L119" s="240">
        <v>4</v>
      </c>
      <c r="M119" s="240">
        <v>4</v>
      </c>
      <c r="N119" s="240">
        <v>4</v>
      </c>
      <c r="O119" s="240">
        <v>4</v>
      </c>
      <c r="P119" s="240">
        <v>4</v>
      </c>
      <c r="Q119" s="240">
        <v>4</v>
      </c>
      <c r="R119" s="143"/>
    </row>
    <row r="120" spans="1:18" s="115" customFormat="1" ht="15.75" customHeight="1">
      <c r="A120" s="143">
        <v>109</v>
      </c>
      <c r="B120" s="143" t="s">
        <v>454</v>
      </c>
      <c r="C120" s="139" t="s">
        <v>565</v>
      </c>
      <c r="D120" s="144" t="s">
        <v>98</v>
      </c>
      <c r="E120" s="143"/>
      <c r="F120" s="239">
        <v>15</v>
      </c>
      <c r="G120" s="240">
        <v>15</v>
      </c>
      <c r="H120" s="240">
        <v>15</v>
      </c>
      <c r="I120" s="240">
        <v>15</v>
      </c>
      <c r="J120" s="240">
        <v>15</v>
      </c>
      <c r="K120" s="240">
        <v>15</v>
      </c>
      <c r="L120" s="240">
        <v>15</v>
      </c>
      <c r="M120" s="240">
        <v>15</v>
      </c>
      <c r="N120" s="240">
        <v>15</v>
      </c>
      <c r="O120" s="240">
        <v>15</v>
      </c>
      <c r="P120" s="240">
        <v>15</v>
      </c>
      <c r="Q120" s="240">
        <v>15</v>
      </c>
      <c r="R120" s="143"/>
    </row>
    <row r="121" spans="1:18" s="115" customFormat="1" ht="15.75" customHeight="1">
      <c r="A121" s="143">
        <v>110</v>
      </c>
      <c r="B121" s="143" t="s">
        <v>454</v>
      </c>
      <c r="C121" s="139" t="s">
        <v>566</v>
      </c>
      <c r="D121" s="144" t="s">
        <v>98</v>
      </c>
      <c r="E121" s="143"/>
      <c r="F121" s="239">
        <v>1</v>
      </c>
      <c r="G121" s="240">
        <v>1</v>
      </c>
      <c r="H121" s="240">
        <v>1</v>
      </c>
      <c r="I121" s="240">
        <v>1</v>
      </c>
      <c r="J121" s="240">
        <v>1</v>
      </c>
      <c r="K121" s="240">
        <v>1</v>
      </c>
      <c r="L121" s="240">
        <v>1</v>
      </c>
      <c r="M121" s="240">
        <v>1</v>
      </c>
      <c r="N121" s="240">
        <v>1</v>
      </c>
      <c r="O121" s="240">
        <v>1</v>
      </c>
      <c r="P121" s="240">
        <v>1</v>
      </c>
      <c r="Q121" s="240">
        <v>1</v>
      </c>
      <c r="R121" s="143"/>
    </row>
    <row r="122" spans="1:18" s="115" customFormat="1" ht="15.75" customHeight="1">
      <c r="A122" s="143">
        <v>111</v>
      </c>
      <c r="B122" s="143" t="s">
        <v>454</v>
      </c>
      <c r="C122" s="139" t="s">
        <v>567</v>
      </c>
      <c r="D122" s="144" t="s">
        <v>98</v>
      </c>
      <c r="E122" s="143"/>
      <c r="F122" s="239">
        <v>1</v>
      </c>
      <c r="G122" s="240">
        <v>1</v>
      </c>
      <c r="H122" s="240">
        <v>1</v>
      </c>
      <c r="I122" s="240">
        <v>1</v>
      </c>
      <c r="J122" s="240">
        <v>1</v>
      </c>
      <c r="K122" s="240">
        <v>1</v>
      </c>
      <c r="L122" s="240">
        <v>1</v>
      </c>
      <c r="M122" s="240">
        <v>1</v>
      </c>
      <c r="N122" s="240">
        <v>1</v>
      </c>
      <c r="O122" s="240">
        <v>1</v>
      </c>
      <c r="P122" s="240">
        <v>1</v>
      </c>
      <c r="Q122" s="240">
        <v>1</v>
      </c>
      <c r="R122" s="143"/>
    </row>
    <row r="123" spans="1:18" s="115" customFormat="1" ht="15.75" customHeight="1">
      <c r="A123" s="143">
        <v>112</v>
      </c>
      <c r="B123" s="143" t="s">
        <v>568</v>
      </c>
      <c r="C123" s="146" t="s">
        <v>569</v>
      </c>
      <c r="D123" s="144" t="s">
        <v>98</v>
      </c>
      <c r="E123" s="143"/>
      <c r="F123" s="239">
        <v>1</v>
      </c>
      <c r="G123" s="240">
        <v>1</v>
      </c>
      <c r="H123" s="240">
        <v>1</v>
      </c>
      <c r="I123" s="240">
        <v>1</v>
      </c>
      <c r="J123" s="240">
        <v>1</v>
      </c>
      <c r="K123" s="240">
        <v>1</v>
      </c>
      <c r="L123" s="240">
        <v>1</v>
      </c>
      <c r="M123" s="240">
        <v>1</v>
      </c>
      <c r="N123" s="240">
        <v>1</v>
      </c>
      <c r="O123" s="240">
        <v>1</v>
      </c>
      <c r="P123" s="240">
        <v>1</v>
      </c>
      <c r="Q123" s="240">
        <v>1</v>
      </c>
      <c r="R123" s="143"/>
    </row>
    <row r="124" spans="1:18" s="115" customFormat="1" ht="15.75" customHeight="1">
      <c r="A124" s="143">
        <v>113</v>
      </c>
      <c r="B124" s="143" t="s">
        <v>454</v>
      </c>
      <c r="C124" s="139" t="s">
        <v>570</v>
      </c>
      <c r="D124" s="144" t="s">
        <v>98</v>
      </c>
      <c r="E124" s="143"/>
      <c r="F124" s="239">
        <v>10</v>
      </c>
      <c r="G124" s="240">
        <v>10</v>
      </c>
      <c r="H124" s="240">
        <v>10</v>
      </c>
      <c r="I124" s="240">
        <v>10</v>
      </c>
      <c r="J124" s="240">
        <v>10</v>
      </c>
      <c r="K124" s="240">
        <v>10</v>
      </c>
      <c r="L124" s="240">
        <v>10</v>
      </c>
      <c r="M124" s="240">
        <v>10</v>
      </c>
      <c r="N124" s="240">
        <v>10</v>
      </c>
      <c r="O124" s="240">
        <v>10</v>
      </c>
      <c r="P124" s="240">
        <v>10</v>
      </c>
      <c r="Q124" s="240">
        <v>10</v>
      </c>
      <c r="R124" s="143"/>
    </row>
    <row r="125" spans="1:18" s="115" customFormat="1" ht="15.75" customHeight="1">
      <c r="A125" s="143">
        <v>114</v>
      </c>
      <c r="B125" s="143" t="s">
        <v>456</v>
      </c>
      <c r="C125" s="139" t="s">
        <v>571</v>
      </c>
      <c r="D125" s="144" t="s">
        <v>98</v>
      </c>
      <c r="E125" s="143"/>
      <c r="F125" s="239">
        <v>2</v>
      </c>
      <c r="G125" s="240">
        <v>2</v>
      </c>
      <c r="H125" s="240">
        <v>2</v>
      </c>
      <c r="I125" s="240">
        <v>2</v>
      </c>
      <c r="J125" s="240">
        <v>2</v>
      </c>
      <c r="K125" s="240">
        <v>2</v>
      </c>
      <c r="L125" s="240">
        <v>2</v>
      </c>
      <c r="M125" s="240">
        <v>2</v>
      </c>
      <c r="N125" s="240">
        <v>2</v>
      </c>
      <c r="O125" s="240">
        <v>2</v>
      </c>
      <c r="P125" s="240">
        <v>2</v>
      </c>
      <c r="Q125" s="240">
        <v>2</v>
      </c>
      <c r="R125" s="143"/>
    </row>
    <row r="126" spans="1:18" s="115" customFormat="1" ht="15.75" customHeight="1">
      <c r="A126" s="143">
        <v>115</v>
      </c>
      <c r="B126" s="143" t="s">
        <v>456</v>
      </c>
      <c r="C126" s="139" t="s">
        <v>572</v>
      </c>
      <c r="D126" s="144" t="s">
        <v>98</v>
      </c>
      <c r="E126" s="143"/>
      <c r="F126" s="239">
        <v>5</v>
      </c>
      <c r="G126" s="240">
        <v>5</v>
      </c>
      <c r="H126" s="240">
        <v>5</v>
      </c>
      <c r="I126" s="240">
        <v>5</v>
      </c>
      <c r="J126" s="240">
        <v>5</v>
      </c>
      <c r="K126" s="240">
        <v>5</v>
      </c>
      <c r="L126" s="240">
        <v>5</v>
      </c>
      <c r="M126" s="240">
        <v>5</v>
      </c>
      <c r="N126" s="240">
        <v>5</v>
      </c>
      <c r="O126" s="240">
        <v>5</v>
      </c>
      <c r="P126" s="240">
        <v>5</v>
      </c>
      <c r="Q126" s="240">
        <v>5</v>
      </c>
      <c r="R126" s="143"/>
    </row>
    <row r="127" spans="1:18" s="115" customFormat="1" ht="15.75" customHeight="1">
      <c r="A127" s="143">
        <v>116</v>
      </c>
      <c r="B127" s="143" t="s">
        <v>573</v>
      </c>
      <c r="C127" s="139" t="s">
        <v>574</v>
      </c>
      <c r="D127" s="144" t="s">
        <v>98</v>
      </c>
      <c r="E127" s="143"/>
      <c r="F127" s="239">
        <v>4</v>
      </c>
      <c r="G127" s="240">
        <v>4</v>
      </c>
      <c r="H127" s="240">
        <v>4</v>
      </c>
      <c r="I127" s="240">
        <v>4</v>
      </c>
      <c r="J127" s="240">
        <v>4</v>
      </c>
      <c r="K127" s="240">
        <v>4</v>
      </c>
      <c r="L127" s="240">
        <v>4</v>
      </c>
      <c r="M127" s="240">
        <v>4</v>
      </c>
      <c r="N127" s="240">
        <v>4</v>
      </c>
      <c r="O127" s="240">
        <v>4</v>
      </c>
      <c r="P127" s="240">
        <v>4</v>
      </c>
      <c r="Q127" s="240">
        <v>4</v>
      </c>
      <c r="R127" s="143"/>
    </row>
    <row r="128" spans="1:18" s="115" customFormat="1" ht="15.75" customHeight="1">
      <c r="A128" s="143">
        <v>117</v>
      </c>
      <c r="B128" s="143" t="s">
        <v>410</v>
      </c>
      <c r="C128" s="139" t="s">
        <v>575</v>
      </c>
      <c r="D128" s="144" t="s">
        <v>98</v>
      </c>
      <c r="E128" s="143"/>
      <c r="F128" s="239">
        <v>4</v>
      </c>
      <c r="G128" s="240">
        <v>4</v>
      </c>
      <c r="H128" s="240">
        <v>4</v>
      </c>
      <c r="I128" s="240">
        <v>4</v>
      </c>
      <c r="J128" s="240">
        <v>4</v>
      </c>
      <c r="K128" s="240">
        <v>4</v>
      </c>
      <c r="L128" s="240">
        <v>4</v>
      </c>
      <c r="M128" s="240">
        <v>4</v>
      </c>
      <c r="N128" s="240">
        <v>4</v>
      </c>
      <c r="O128" s="240">
        <v>4</v>
      </c>
      <c r="P128" s="240">
        <v>4</v>
      </c>
      <c r="Q128" s="240">
        <v>4</v>
      </c>
      <c r="R128" s="143"/>
    </row>
    <row r="129" spans="1:18" s="115" customFormat="1" ht="15.75" customHeight="1">
      <c r="A129" s="143">
        <v>118</v>
      </c>
      <c r="B129" s="143" t="s">
        <v>576</v>
      </c>
      <c r="C129" s="139" t="s">
        <v>577</v>
      </c>
      <c r="D129" s="144" t="s">
        <v>98</v>
      </c>
      <c r="E129" s="143"/>
      <c r="F129" s="239">
        <v>4</v>
      </c>
      <c r="G129" s="240">
        <v>4</v>
      </c>
      <c r="H129" s="240">
        <v>4</v>
      </c>
      <c r="I129" s="240">
        <v>4</v>
      </c>
      <c r="J129" s="240">
        <v>4</v>
      </c>
      <c r="K129" s="240">
        <v>4</v>
      </c>
      <c r="L129" s="240">
        <v>4</v>
      </c>
      <c r="M129" s="240">
        <v>4</v>
      </c>
      <c r="N129" s="240">
        <v>4</v>
      </c>
      <c r="O129" s="240">
        <v>4</v>
      </c>
      <c r="P129" s="240">
        <v>4</v>
      </c>
      <c r="Q129" s="240">
        <v>4</v>
      </c>
      <c r="R129" s="143"/>
    </row>
    <row r="130" spans="1:18" s="115" customFormat="1" ht="15.75" customHeight="1">
      <c r="A130" s="143">
        <v>119</v>
      </c>
      <c r="B130" s="143" t="s">
        <v>412</v>
      </c>
      <c r="C130" s="139" t="s">
        <v>578</v>
      </c>
      <c r="D130" s="144" t="s">
        <v>98</v>
      </c>
      <c r="E130" s="143"/>
      <c r="F130" s="239">
        <v>5</v>
      </c>
      <c r="G130" s="240">
        <v>5</v>
      </c>
      <c r="H130" s="240">
        <v>5</v>
      </c>
      <c r="I130" s="240">
        <v>5</v>
      </c>
      <c r="J130" s="240">
        <v>5</v>
      </c>
      <c r="K130" s="240">
        <v>5</v>
      </c>
      <c r="L130" s="240">
        <v>5</v>
      </c>
      <c r="M130" s="240">
        <v>5</v>
      </c>
      <c r="N130" s="240">
        <v>5</v>
      </c>
      <c r="O130" s="240">
        <v>5</v>
      </c>
      <c r="P130" s="240">
        <v>5</v>
      </c>
      <c r="Q130" s="240">
        <v>5</v>
      </c>
      <c r="R130" s="143"/>
    </row>
    <row r="131" spans="1:18" s="115" customFormat="1" ht="15.75" customHeight="1">
      <c r="A131" s="143">
        <v>120</v>
      </c>
      <c r="B131" s="143" t="s">
        <v>579</v>
      </c>
      <c r="C131" s="139" t="s">
        <v>580</v>
      </c>
      <c r="D131" s="144" t="s">
        <v>98</v>
      </c>
      <c r="E131" s="143"/>
      <c r="F131" s="239">
        <v>2</v>
      </c>
      <c r="G131" s="240">
        <v>2</v>
      </c>
      <c r="H131" s="240">
        <v>2</v>
      </c>
      <c r="I131" s="240">
        <v>2</v>
      </c>
      <c r="J131" s="240">
        <v>2</v>
      </c>
      <c r="K131" s="240">
        <v>2</v>
      </c>
      <c r="L131" s="240">
        <v>2</v>
      </c>
      <c r="M131" s="240">
        <v>2</v>
      </c>
      <c r="N131" s="240">
        <v>2</v>
      </c>
      <c r="O131" s="240">
        <v>2</v>
      </c>
      <c r="P131" s="240">
        <v>2</v>
      </c>
      <c r="Q131" s="240">
        <v>2</v>
      </c>
      <c r="R131" s="143"/>
    </row>
    <row r="132" spans="1:18" s="115" customFormat="1" ht="15.75" customHeight="1">
      <c r="A132" s="143">
        <v>121</v>
      </c>
      <c r="B132" s="143" t="s">
        <v>385</v>
      </c>
      <c r="C132" s="139" t="s">
        <v>581</v>
      </c>
      <c r="D132" s="144" t="s">
        <v>98</v>
      </c>
      <c r="E132" s="143"/>
      <c r="F132" s="239">
        <v>2</v>
      </c>
      <c r="G132" s="240">
        <v>2</v>
      </c>
      <c r="H132" s="240">
        <v>2</v>
      </c>
      <c r="I132" s="240">
        <v>2</v>
      </c>
      <c r="J132" s="240">
        <v>2</v>
      </c>
      <c r="K132" s="240">
        <v>2</v>
      </c>
      <c r="L132" s="240">
        <v>2</v>
      </c>
      <c r="M132" s="240">
        <v>2</v>
      </c>
      <c r="N132" s="240">
        <v>2</v>
      </c>
      <c r="O132" s="240">
        <v>2</v>
      </c>
      <c r="P132" s="240">
        <v>2</v>
      </c>
      <c r="Q132" s="240">
        <v>2</v>
      </c>
      <c r="R132" s="143"/>
    </row>
    <row r="133" spans="1:18" s="115" customFormat="1" ht="15.75" customHeight="1">
      <c r="A133" s="143">
        <v>122</v>
      </c>
      <c r="B133" s="143" t="s">
        <v>385</v>
      </c>
      <c r="C133" s="139" t="s">
        <v>582</v>
      </c>
      <c r="D133" s="144" t="s">
        <v>98</v>
      </c>
      <c r="E133" s="143"/>
      <c r="F133" s="239">
        <v>1</v>
      </c>
      <c r="G133" s="240">
        <v>1</v>
      </c>
      <c r="H133" s="240">
        <v>1</v>
      </c>
      <c r="I133" s="240">
        <v>1</v>
      </c>
      <c r="J133" s="240">
        <v>1</v>
      </c>
      <c r="K133" s="240">
        <v>1</v>
      </c>
      <c r="L133" s="240">
        <v>1</v>
      </c>
      <c r="M133" s="240">
        <v>1</v>
      </c>
      <c r="N133" s="240">
        <v>1</v>
      </c>
      <c r="O133" s="240">
        <v>1</v>
      </c>
      <c r="P133" s="240">
        <v>1</v>
      </c>
      <c r="Q133" s="240">
        <v>1</v>
      </c>
      <c r="R133" s="143"/>
    </row>
    <row r="134" spans="1:18" s="115" customFormat="1" ht="15.75" customHeight="1">
      <c r="A134" s="143">
        <v>123</v>
      </c>
      <c r="B134" s="143" t="s">
        <v>583</v>
      </c>
      <c r="C134" s="139" t="s">
        <v>584</v>
      </c>
      <c r="D134" s="144" t="s">
        <v>98</v>
      </c>
      <c r="E134" s="143"/>
      <c r="F134" s="239">
        <v>1</v>
      </c>
      <c r="G134" s="240">
        <v>1</v>
      </c>
      <c r="H134" s="240">
        <v>1</v>
      </c>
      <c r="I134" s="240">
        <v>1</v>
      </c>
      <c r="J134" s="240">
        <v>1</v>
      </c>
      <c r="K134" s="240">
        <v>1</v>
      </c>
      <c r="L134" s="240">
        <v>1</v>
      </c>
      <c r="M134" s="240">
        <v>1</v>
      </c>
      <c r="N134" s="240">
        <v>1</v>
      </c>
      <c r="O134" s="240">
        <v>1</v>
      </c>
      <c r="P134" s="240">
        <v>1</v>
      </c>
      <c r="Q134" s="240">
        <v>1</v>
      </c>
      <c r="R134" s="143"/>
    </row>
    <row r="135" spans="1:18" s="115" customFormat="1" ht="15.75" customHeight="1">
      <c r="A135" s="143">
        <v>124</v>
      </c>
      <c r="B135" s="143" t="s">
        <v>585</v>
      </c>
      <c r="C135" s="139" t="s">
        <v>586</v>
      </c>
      <c r="D135" s="144" t="s">
        <v>98</v>
      </c>
      <c r="E135" s="143"/>
      <c r="F135" s="239">
        <v>4</v>
      </c>
      <c r="G135" s="240">
        <v>4</v>
      </c>
      <c r="H135" s="240">
        <v>4</v>
      </c>
      <c r="I135" s="240">
        <v>4</v>
      </c>
      <c r="J135" s="240">
        <v>4</v>
      </c>
      <c r="K135" s="240">
        <v>4</v>
      </c>
      <c r="L135" s="240">
        <v>4</v>
      </c>
      <c r="M135" s="240">
        <v>4</v>
      </c>
      <c r="N135" s="240">
        <v>4</v>
      </c>
      <c r="O135" s="240">
        <v>4</v>
      </c>
      <c r="P135" s="240">
        <v>4</v>
      </c>
      <c r="Q135" s="240">
        <v>4</v>
      </c>
      <c r="R135" s="143"/>
    </row>
    <row r="136" spans="1:18" s="115" customFormat="1" ht="15.75" customHeight="1">
      <c r="A136" s="143">
        <v>125</v>
      </c>
      <c r="B136" s="143" t="s">
        <v>587</v>
      </c>
      <c r="C136" s="139" t="s">
        <v>588</v>
      </c>
      <c r="D136" s="144" t="s">
        <v>98</v>
      </c>
      <c r="E136" s="143"/>
      <c r="F136" s="239">
        <v>1</v>
      </c>
      <c r="G136" s="240">
        <v>1</v>
      </c>
      <c r="H136" s="240">
        <v>1</v>
      </c>
      <c r="I136" s="240">
        <v>1</v>
      </c>
      <c r="J136" s="240">
        <v>1</v>
      </c>
      <c r="K136" s="240">
        <v>1</v>
      </c>
      <c r="L136" s="240">
        <v>1</v>
      </c>
      <c r="M136" s="240">
        <v>1</v>
      </c>
      <c r="N136" s="240">
        <v>1</v>
      </c>
      <c r="O136" s="240">
        <v>1</v>
      </c>
      <c r="P136" s="240">
        <v>1</v>
      </c>
      <c r="Q136" s="240">
        <v>1</v>
      </c>
      <c r="R136" s="143"/>
    </row>
    <row r="137" spans="1:18" s="115" customFormat="1" ht="15.75" customHeight="1">
      <c r="A137" s="143">
        <v>126</v>
      </c>
      <c r="B137" s="143" t="s">
        <v>589</v>
      </c>
      <c r="C137" s="139" t="s">
        <v>590</v>
      </c>
      <c r="D137" s="144" t="s">
        <v>98</v>
      </c>
      <c r="E137" s="143"/>
      <c r="F137" s="239">
        <v>1</v>
      </c>
      <c r="G137" s="240">
        <v>1</v>
      </c>
      <c r="H137" s="240">
        <v>1</v>
      </c>
      <c r="I137" s="240">
        <v>1</v>
      </c>
      <c r="J137" s="240">
        <v>1</v>
      </c>
      <c r="K137" s="240">
        <v>1</v>
      </c>
      <c r="L137" s="240">
        <v>1</v>
      </c>
      <c r="M137" s="240">
        <v>1</v>
      </c>
      <c r="N137" s="240">
        <v>1</v>
      </c>
      <c r="O137" s="240">
        <v>1</v>
      </c>
      <c r="P137" s="240">
        <v>1</v>
      </c>
      <c r="Q137" s="240">
        <v>1</v>
      </c>
      <c r="R137" s="143"/>
    </row>
    <row r="138" spans="1:18" s="115" customFormat="1" ht="15.75" customHeight="1">
      <c r="A138" s="143">
        <v>127</v>
      </c>
      <c r="B138" s="143" t="s">
        <v>591</v>
      </c>
      <c r="C138" s="146" t="s">
        <v>592</v>
      </c>
      <c r="D138" s="144" t="s">
        <v>98</v>
      </c>
      <c r="E138" s="143"/>
      <c r="F138" s="239">
        <v>2</v>
      </c>
      <c r="G138" s="240">
        <v>2</v>
      </c>
      <c r="H138" s="240">
        <v>2</v>
      </c>
      <c r="I138" s="240">
        <v>2</v>
      </c>
      <c r="J138" s="240">
        <v>2</v>
      </c>
      <c r="K138" s="240">
        <v>2</v>
      </c>
      <c r="L138" s="240">
        <v>2</v>
      </c>
      <c r="M138" s="240">
        <v>2</v>
      </c>
      <c r="N138" s="240">
        <v>2</v>
      </c>
      <c r="O138" s="240">
        <v>2</v>
      </c>
      <c r="P138" s="240">
        <v>2</v>
      </c>
      <c r="Q138" s="240">
        <v>2</v>
      </c>
      <c r="R138" s="143"/>
    </row>
    <row r="139" spans="1:18" s="115" customFormat="1" ht="15.75" customHeight="1">
      <c r="A139" s="143">
        <v>128</v>
      </c>
      <c r="B139" s="143" t="s">
        <v>593</v>
      </c>
      <c r="C139" s="139" t="s">
        <v>594</v>
      </c>
      <c r="D139" s="144" t="s">
        <v>98</v>
      </c>
      <c r="E139" s="143"/>
      <c r="F139" s="239">
        <v>3</v>
      </c>
      <c r="G139" s="240">
        <v>3</v>
      </c>
      <c r="H139" s="240">
        <v>3</v>
      </c>
      <c r="I139" s="240">
        <v>3</v>
      </c>
      <c r="J139" s="240">
        <v>3</v>
      </c>
      <c r="K139" s="240">
        <v>3</v>
      </c>
      <c r="L139" s="240">
        <v>3</v>
      </c>
      <c r="M139" s="240">
        <v>3</v>
      </c>
      <c r="N139" s="240">
        <v>3</v>
      </c>
      <c r="O139" s="240">
        <v>3</v>
      </c>
      <c r="P139" s="240">
        <v>3</v>
      </c>
      <c r="Q139" s="240">
        <v>3</v>
      </c>
      <c r="R139" s="143"/>
    </row>
    <row r="140" spans="1:18" s="115" customFormat="1" ht="15.75" customHeight="1">
      <c r="A140" s="143">
        <v>129</v>
      </c>
      <c r="B140" s="143" t="s">
        <v>595</v>
      </c>
      <c r="C140" s="146" t="s">
        <v>596</v>
      </c>
      <c r="D140" s="144" t="s">
        <v>98</v>
      </c>
      <c r="E140" s="143"/>
      <c r="F140" s="239">
        <v>1</v>
      </c>
      <c r="G140" s="240">
        <v>1</v>
      </c>
      <c r="H140" s="240">
        <v>1</v>
      </c>
      <c r="I140" s="240">
        <v>1</v>
      </c>
      <c r="J140" s="240">
        <v>1</v>
      </c>
      <c r="K140" s="240">
        <v>1</v>
      </c>
      <c r="L140" s="240">
        <v>1</v>
      </c>
      <c r="M140" s="240">
        <v>1</v>
      </c>
      <c r="N140" s="240">
        <v>1</v>
      </c>
      <c r="O140" s="240">
        <v>1</v>
      </c>
      <c r="P140" s="240">
        <v>1</v>
      </c>
      <c r="Q140" s="240">
        <v>1</v>
      </c>
      <c r="R140" s="143"/>
    </row>
    <row r="141" spans="1:18" s="115" customFormat="1" ht="15.75" customHeight="1">
      <c r="A141" s="143">
        <v>130</v>
      </c>
      <c r="B141" s="143" t="s">
        <v>597</v>
      </c>
      <c r="C141" s="139" t="s">
        <v>598</v>
      </c>
      <c r="D141" s="144" t="s">
        <v>98</v>
      </c>
      <c r="E141" s="143"/>
      <c r="F141" s="239">
        <v>4</v>
      </c>
      <c r="G141" s="240">
        <v>4</v>
      </c>
      <c r="H141" s="240">
        <v>4</v>
      </c>
      <c r="I141" s="240">
        <v>4</v>
      </c>
      <c r="J141" s="240">
        <v>4</v>
      </c>
      <c r="K141" s="240">
        <v>4</v>
      </c>
      <c r="L141" s="240">
        <v>4</v>
      </c>
      <c r="M141" s="240">
        <v>4</v>
      </c>
      <c r="N141" s="240">
        <v>4</v>
      </c>
      <c r="O141" s="240">
        <v>4</v>
      </c>
      <c r="P141" s="240">
        <v>4</v>
      </c>
      <c r="Q141" s="240">
        <v>4</v>
      </c>
      <c r="R141" s="143"/>
    </row>
    <row r="142" spans="1:18" s="115" customFormat="1" ht="15.75" customHeight="1">
      <c r="A142" s="143">
        <v>131</v>
      </c>
      <c r="B142" s="143" t="s">
        <v>456</v>
      </c>
      <c r="C142" s="139" t="s">
        <v>599</v>
      </c>
      <c r="D142" s="144" t="s">
        <v>98</v>
      </c>
      <c r="E142" s="143"/>
      <c r="F142" s="239">
        <v>1</v>
      </c>
      <c r="G142" s="240">
        <v>1</v>
      </c>
      <c r="H142" s="240">
        <v>1</v>
      </c>
      <c r="I142" s="240">
        <v>1</v>
      </c>
      <c r="J142" s="240">
        <v>1</v>
      </c>
      <c r="K142" s="240">
        <v>1</v>
      </c>
      <c r="L142" s="240">
        <v>1</v>
      </c>
      <c r="M142" s="240">
        <v>1</v>
      </c>
      <c r="N142" s="240">
        <v>1</v>
      </c>
      <c r="O142" s="240">
        <v>1</v>
      </c>
      <c r="P142" s="240">
        <v>1</v>
      </c>
      <c r="Q142" s="240">
        <v>1</v>
      </c>
      <c r="R142" s="143"/>
    </row>
    <row r="143" spans="1:18" s="115" customFormat="1" ht="15.75" customHeight="1">
      <c r="A143" s="143">
        <v>132</v>
      </c>
      <c r="B143" s="143" t="s">
        <v>475</v>
      </c>
      <c r="C143" s="146" t="s">
        <v>600</v>
      </c>
      <c r="D143" s="144" t="s">
        <v>98</v>
      </c>
      <c r="E143" s="143"/>
      <c r="F143" s="239">
        <v>1</v>
      </c>
      <c r="G143" s="240">
        <v>1</v>
      </c>
      <c r="H143" s="240">
        <v>1</v>
      </c>
      <c r="I143" s="240">
        <v>1</v>
      </c>
      <c r="J143" s="240">
        <v>1</v>
      </c>
      <c r="K143" s="240">
        <v>1</v>
      </c>
      <c r="L143" s="240">
        <v>1</v>
      </c>
      <c r="M143" s="240">
        <v>1</v>
      </c>
      <c r="N143" s="240">
        <v>1</v>
      </c>
      <c r="O143" s="240">
        <v>1</v>
      </c>
      <c r="P143" s="240">
        <v>1</v>
      </c>
      <c r="Q143" s="240">
        <v>1</v>
      </c>
      <c r="R143" s="143"/>
    </row>
  </sheetData>
  <mergeCells count="1">
    <mergeCell ref="F10:Q10"/>
  </mergeCells>
  <conditionalFormatting sqref="H5:K5 E5:E6">
    <cfRule type="expression" dxfId="7" priority="1">
      <formula>ISERROR(H5)</formula>
    </cfRule>
  </conditionalFormatting>
  <dataValidations count="1">
    <dataValidation type="list" allowBlank="1" showErrorMessage="1" sqref="C5:D5" xr:uid="{00000000-0002-0000-02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16" workbookViewId="0">
      <selection activeCell="Q29" sqref="Q29"/>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4" t="s">
        <v>0</v>
      </c>
      <c r="F2" s="329"/>
      <c r="G2" s="329"/>
      <c r="H2" s="329"/>
      <c r="I2" s="329"/>
      <c r="J2" s="329"/>
      <c r="K2" s="329"/>
      <c r="L2" s="329"/>
      <c r="M2" s="329"/>
      <c r="N2" s="330"/>
    </row>
    <row r="3" spans="3:14" ht="21" customHeight="1">
      <c r="C3" s="2"/>
      <c r="D3" s="2"/>
      <c r="E3" s="2"/>
      <c r="F3" s="2"/>
      <c r="G3" s="2"/>
      <c r="H3" s="2"/>
      <c r="I3" s="2"/>
      <c r="J3" s="3"/>
      <c r="K3" s="3"/>
      <c r="L3" s="3"/>
      <c r="M3" s="3"/>
      <c r="N3" s="83"/>
    </row>
    <row r="4" spans="3:14" ht="21" customHeight="1">
      <c r="C4" s="2"/>
      <c r="D4" s="2"/>
      <c r="E4" s="255" t="s">
        <v>1</v>
      </c>
      <c r="F4" s="331"/>
      <c r="G4" s="331"/>
      <c r="H4" s="331"/>
      <c r="I4" s="331"/>
      <c r="J4" s="331"/>
      <c r="K4" s="331"/>
      <c r="L4" s="331"/>
      <c r="M4" s="331"/>
      <c r="N4" s="332"/>
    </row>
    <row r="5" spans="3:14" ht="21" customHeight="1">
      <c r="C5" s="2"/>
      <c r="D5" s="2"/>
      <c r="E5" s="2"/>
      <c r="F5" s="2"/>
      <c r="G5" s="2"/>
      <c r="H5" s="2"/>
      <c r="I5" s="2"/>
      <c r="J5" s="3"/>
      <c r="K5" s="3"/>
      <c r="L5" s="3"/>
      <c r="M5" s="3"/>
      <c r="N5" s="83"/>
    </row>
    <row r="6" spans="3:14" ht="21" customHeight="1">
      <c r="C6" s="2"/>
      <c r="D6" s="2"/>
      <c r="E6" s="255" t="s">
        <v>2</v>
      </c>
      <c r="F6" s="331"/>
      <c r="G6" s="331"/>
      <c r="H6" s="331"/>
      <c r="I6" s="331"/>
      <c r="J6" s="331"/>
      <c r="K6" s="331"/>
      <c r="L6" s="331"/>
      <c r="M6" s="331"/>
      <c r="N6" s="332"/>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56" t="s">
        <v>3</v>
      </c>
      <c r="D9" s="331"/>
      <c r="E9" s="331"/>
      <c r="F9" s="257">
        <f ca="1">NOW()</f>
        <v>45912.592545717591</v>
      </c>
      <c r="G9" s="333"/>
      <c r="H9" s="333"/>
      <c r="I9" s="333"/>
      <c r="J9" s="33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59">
        <v>19</v>
      </c>
      <c r="F11" s="333"/>
      <c r="G11" s="258" t="s">
        <v>5</v>
      </c>
      <c r="H11" s="331"/>
      <c r="I11" s="259" t="e">
        <f>VLOOKUP(E11,[2]Hoja2!A3:B36,2,FALSE)</f>
        <v>#N/A</v>
      </c>
      <c r="J11" s="333"/>
      <c r="K11" s="333"/>
      <c r="L11" s="333"/>
      <c r="M11" s="333"/>
      <c r="N11" s="85"/>
    </row>
    <row r="12" spans="3:14" ht="14.25" customHeight="1">
      <c r="C12" s="6" t="s">
        <v>6</v>
      </c>
      <c r="D12" s="6"/>
      <c r="E12" s="262">
        <v>101019</v>
      </c>
      <c r="F12" s="334"/>
      <c r="G12" s="258" t="s">
        <v>5</v>
      </c>
      <c r="H12" s="331"/>
      <c r="I12" s="262" t="s">
        <v>7</v>
      </c>
      <c r="J12" s="334"/>
      <c r="K12" s="334"/>
      <c r="L12" s="334"/>
      <c r="M12" s="334"/>
      <c r="N12" s="85"/>
    </row>
    <row r="13" spans="3:14" ht="14.25" customHeight="1">
      <c r="C13" s="6"/>
      <c r="D13" s="6"/>
      <c r="E13" s="6"/>
      <c r="F13" s="6"/>
      <c r="G13" s="6"/>
      <c r="H13" s="6"/>
      <c r="I13" s="6"/>
      <c r="J13" s="6"/>
      <c r="K13" s="6"/>
      <c r="L13" s="6"/>
      <c r="M13" s="6"/>
      <c r="N13" s="85"/>
    </row>
    <row r="14" spans="3:14" ht="14.25" customHeight="1">
      <c r="C14" s="260" t="s">
        <v>8</v>
      </c>
      <c r="D14" s="331"/>
      <c r="E14" s="331"/>
      <c r="F14" s="263" t="s">
        <v>9</v>
      </c>
      <c r="G14" s="335"/>
      <c r="H14" s="336"/>
      <c r="I14" s="6"/>
      <c r="J14" s="6"/>
      <c r="K14" s="6"/>
      <c r="L14" s="6"/>
      <c r="M14" s="6"/>
      <c r="N14" s="85"/>
    </row>
    <row r="15" spans="3:14" ht="14.25" customHeight="1">
      <c r="C15" s="7"/>
      <c r="D15" s="7"/>
      <c r="E15" s="7"/>
      <c r="F15" s="6"/>
      <c r="G15" s="6"/>
      <c r="H15" s="6"/>
      <c r="I15" s="6"/>
      <c r="J15" s="6"/>
      <c r="K15" s="6"/>
      <c r="L15" s="6"/>
      <c r="M15" s="6"/>
      <c r="N15" s="85"/>
    </row>
    <row r="16" spans="3:14" ht="14.25" customHeight="1">
      <c r="C16" s="264" t="s">
        <v>10</v>
      </c>
      <c r="D16" s="335"/>
      <c r="E16" s="335"/>
      <c r="F16" s="335"/>
      <c r="G16" s="335"/>
      <c r="H16" s="335"/>
      <c r="I16" s="335"/>
      <c r="J16" s="335"/>
      <c r="K16" s="335"/>
      <c r="L16" s="335"/>
      <c r="M16" s="336"/>
      <c r="N16" s="85"/>
    </row>
    <row r="17" spans="3:13" ht="19.5" customHeight="1">
      <c r="C17" s="6" t="s">
        <v>11</v>
      </c>
      <c r="D17" s="6"/>
      <c r="E17" s="6"/>
      <c r="F17" s="267" t="s">
        <v>601</v>
      </c>
      <c r="G17" s="337"/>
      <c r="H17" s="337"/>
      <c r="I17" s="337"/>
      <c r="J17" s="337"/>
      <c r="K17" s="337"/>
      <c r="L17" s="337"/>
      <c r="M17" s="337"/>
    </row>
    <row r="18" spans="3:13" ht="19.5" customHeight="1">
      <c r="C18" s="256" t="s">
        <v>12</v>
      </c>
      <c r="D18" s="331"/>
      <c r="E18" s="331"/>
      <c r="F18" s="259" t="s">
        <v>13</v>
      </c>
      <c r="G18" s="333"/>
      <c r="H18" s="260" t="s">
        <v>14</v>
      </c>
      <c r="I18" s="331"/>
      <c r="J18" s="259">
        <v>10304502</v>
      </c>
      <c r="K18" s="333"/>
      <c r="L18" s="333"/>
      <c r="M18" s="333"/>
    </row>
    <row r="19" spans="3:13" ht="19.5" customHeight="1">
      <c r="C19" s="6" t="s">
        <v>15</v>
      </c>
      <c r="D19" s="6"/>
      <c r="E19" s="6"/>
      <c r="F19" s="259" t="s">
        <v>602</v>
      </c>
      <c r="G19" s="333"/>
      <c r="H19" s="333"/>
      <c r="I19" s="333"/>
      <c r="J19" s="333"/>
      <c r="K19" s="8" t="s">
        <v>17</v>
      </c>
      <c r="L19" s="262"/>
      <c r="M19" s="334"/>
    </row>
    <row r="20" spans="3:13" ht="19.5" customHeight="1">
      <c r="C20" s="6" t="s">
        <v>18</v>
      </c>
      <c r="D20" s="6"/>
      <c r="E20" s="259" t="s">
        <v>603</v>
      </c>
      <c r="F20" s="333"/>
      <c r="G20" s="333"/>
      <c r="H20" s="333"/>
      <c r="I20" s="333"/>
      <c r="J20" s="333"/>
      <c r="K20" s="6"/>
      <c r="L20" s="6"/>
      <c r="M20" s="6"/>
    </row>
    <row r="21" spans="3:13" ht="19.5" customHeight="1">
      <c r="C21" s="6"/>
      <c r="D21" s="6"/>
      <c r="E21" s="6"/>
      <c r="F21" s="6"/>
      <c r="G21" s="6"/>
      <c r="H21" s="6"/>
      <c r="I21" s="6"/>
      <c r="J21" s="6"/>
      <c r="K21" s="6"/>
      <c r="L21" s="6"/>
      <c r="M21" s="6"/>
    </row>
    <row r="22" spans="3:13" ht="14.25" customHeight="1">
      <c r="C22" s="264" t="s">
        <v>20</v>
      </c>
      <c r="D22" s="335"/>
      <c r="E22" s="335"/>
      <c r="F22" s="335"/>
      <c r="G22" s="335"/>
      <c r="H22" s="335"/>
      <c r="I22" s="335"/>
      <c r="J22" s="335"/>
      <c r="K22" s="335"/>
      <c r="L22" s="335"/>
      <c r="M22" s="336"/>
    </row>
    <row r="23" spans="3:13" ht="19.5" customHeight="1">
      <c r="C23" s="6" t="s">
        <v>21</v>
      </c>
      <c r="D23" s="6"/>
      <c r="E23" s="6"/>
      <c r="F23" s="267"/>
      <c r="G23" s="337"/>
      <c r="H23" s="337"/>
      <c r="I23" s="337"/>
      <c r="J23" s="337"/>
      <c r="K23" s="337"/>
      <c r="L23" s="337"/>
      <c r="M23" s="337"/>
    </row>
    <row r="24" spans="3:13" ht="19.5" customHeight="1">
      <c r="C24" s="256" t="s">
        <v>12</v>
      </c>
      <c r="D24" s="331"/>
      <c r="E24" s="331"/>
      <c r="F24" s="259" t="s">
        <v>13</v>
      </c>
      <c r="G24" s="333"/>
      <c r="H24" s="260" t="s">
        <v>14</v>
      </c>
      <c r="I24" s="331"/>
      <c r="J24" s="268"/>
      <c r="K24" s="333"/>
      <c r="L24" s="333"/>
      <c r="M24" s="333"/>
    </row>
    <row r="25" spans="3:13" ht="19.5" customHeight="1">
      <c r="C25" s="6" t="s">
        <v>15</v>
      </c>
      <c r="D25" s="6"/>
      <c r="E25" s="6"/>
      <c r="F25" s="259" t="s">
        <v>604</v>
      </c>
      <c r="G25" s="333"/>
      <c r="H25" s="333"/>
      <c r="I25" s="333"/>
      <c r="J25" s="333"/>
      <c r="K25" s="8" t="s">
        <v>17</v>
      </c>
      <c r="L25" s="262"/>
      <c r="M25" s="334"/>
    </row>
    <row r="26" spans="3:13" ht="19.5" customHeight="1">
      <c r="C26" s="6" t="s">
        <v>18</v>
      </c>
      <c r="D26" s="6"/>
      <c r="E26" s="6"/>
      <c r="F26" s="262" t="s">
        <v>23</v>
      </c>
      <c r="G26" s="334"/>
      <c r="H26" s="334"/>
      <c r="I26" s="334"/>
      <c r="J26" s="334"/>
      <c r="K26" s="6"/>
      <c r="L26" s="6"/>
      <c r="M26" s="6"/>
    </row>
    <row r="27" spans="3:13" ht="19.5" customHeight="1">
      <c r="C27" s="6"/>
      <c r="D27" s="6"/>
      <c r="E27" s="6"/>
      <c r="F27" s="6"/>
      <c r="G27" s="6"/>
      <c r="H27" s="6"/>
      <c r="I27" s="6"/>
      <c r="J27" s="6"/>
      <c r="K27" s="6"/>
      <c r="L27" s="6"/>
      <c r="M27" s="6"/>
    </row>
    <row r="28" spans="3:13" ht="14.25" customHeight="1">
      <c r="C28" s="9" t="s">
        <v>24</v>
      </c>
      <c r="D28" s="89" t="s">
        <v>25</v>
      </c>
      <c r="E28" s="270" t="s">
        <v>26</v>
      </c>
      <c r="F28" s="330"/>
      <c r="G28" s="270" t="s">
        <v>27</v>
      </c>
      <c r="H28" s="329"/>
      <c r="I28" s="330"/>
      <c r="J28" s="264" t="s">
        <v>28</v>
      </c>
      <c r="K28" s="335"/>
      <c r="L28" s="335"/>
      <c r="M28" s="336"/>
    </row>
    <row r="29" spans="3:13" ht="94.5" customHeight="1">
      <c r="C29" s="52">
        <v>93071015090</v>
      </c>
      <c r="D29" s="15" t="s">
        <v>605</v>
      </c>
      <c r="E29" s="290" t="s">
        <v>606</v>
      </c>
      <c r="F29" s="340"/>
      <c r="G29" s="288" t="s">
        <v>607</v>
      </c>
      <c r="H29" s="334"/>
      <c r="I29" s="340"/>
      <c r="J29" s="285" t="s">
        <v>608</v>
      </c>
      <c r="K29" s="334"/>
      <c r="L29" s="334"/>
      <c r="M29" s="341"/>
    </row>
    <row r="30" spans="3:13" ht="75.75" customHeight="1">
      <c r="C30" s="53">
        <v>93071015098</v>
      </c>
      <c r="D30" s="15" t="s">
        <v>609</v>
      </c>
      <c r="E30" s="290" t="s">
        <v>606</v>
      </c>
      <c r="F30" s="340"/>
      <c r="G30" s="288" t="s">
        <v>607</v>
      </c>
      <c r="H30" s="334"/>
      <c r="I30" s="340"/>
      <c r="J30" s="294" t="s">
        <v>610</v>
      </c>
      <c r="K30" s="334"/>
      <c r="L30" s="334"/>
      <c r="M30" s="341"/>
    </row>
    <row r="31" spans="3:13" ht="74.25" customHeight="1">
      <c r="C31" s="53">
        <v>93071015115</v>
      </c>
      <c r="D31" s="15" t="s">
        <v>611</v>
      </c>
      <c r="E31" s="290" t="s">
        <v>606</v>
      </c>
      <c r="F31" s="340"/>
      <c r="G31" s="288" t="s">
        <v>607</v>
      </c>
      <c r="H31" s="334"/>
      <c r="I31" s="340"/>
      <c r="J31" s="285" t="s">
        <v>608</v>
      </c>
      <c r="K31" s="334"/>
      <c r="L31" s="334"/>
      <c r="M31" s="341"/>
    </row>
    <row r="32" spans="3:13" ht="72.75" customHeight="1">
      <c r="C32" s="52">
        <v>922515030</v>
      </c>
      <c r="D32" s="15" t="s">
        <v>612</v>
      </c>
      <c r="E32" s="290" t="s">
        <v>613</v>
      </c>
      <c r="F32" s="340"/>
      <c r="G32" s="288" t="s">
        <v>614</v>
      </c>
      <c r="H32" s="334"/>
      <c r="I32" s="340"/>
      <c r="J32" s="285" t="s">
        <v>608</v>
      </c>
      <c r="K32" s="334"/>
      <c r="L32" s="334"/>
      <c r="M32" s="341"/>
    </row>
    <row r="33" spans="3:13" ht="69" customHeight="1">
      <c r="C33" s="52">
        <v>93071016079</v>
      </c>
      <c r="D33" s="15" t="s">
        <v>615</v>
      </c>
      <c r="E33" s="290" t="s">
        <v>613</v>
      </c>
      <c r="F33" s="340"/>
      <c r="G33" s="288" t="s">
        <v>616</v>
      </c>
      <c r="H33" s="334"/>
      <c r="I33" s="340"/>
      <c r="J33" s="289" t="s">
        <v>617</v>
      </c>
      <c r="K33" s="334"/>
      <c r="L33" s="334"/>
      <c r="M33" s="341"/>
    </row>
    <row r="34" spans="3:13" ht="72" customHeight="1">
      <c r="C34" s="52">
        <v>93071016082</v>
      </c>
      <c r="D34" s="15" t="s">
        <v>615</v>
      </c>
      <c r="E34" s="290" t="s">
        <v>613</v>
      </c>
      <c r="F34" s="340"/>
      <c r="G34" s="288" t="s">
        <v>618</v>
      </c>
      <c r="H34" s="334"/>
      <c r="I34" s="340"/>
      <c r="J34" s="289" t="s">
        <v>617</v>
      </c>
      <c r="K34" s="334"/>
      <c r="L34" s="334"/>
      <c r="M34" s="341"/>
    </row>
    <row r="35" spans="3:13" ht="89.25" customHeight="1">
      <c r="C35" s="52">
        <v>93071016083</v>
      </c>
      <c r="D35" s="15" t="s">
        <v>615</v>
      </c>
      <c r="E35" s="290" t="s">
        <v>613</v>
      </c>
      <c r="F35" s="340"/>
      <c r="G35" s="288" t="s">
        <v>618</v>
      </c>
      <c r="H35" s="334"/>
      <c r="I35" s="340"/>
      <c r="J35" s="289" t="s">
        <v>617</v>
      </c>
      <c r="K35" s="334"/>
      <c r="L35" s="334"/>
      <c r="M35" s="341"/>
    </row>
    <row r="36" spans="3:13" ht="86.25" customHeight="1">
      <c r="C36" s="52">
        <v>93071016084</v>
      </c>
      <c r="D36" s="15" t="s">
        <v>615</v>
      </c>
      <c r="E36" s="290" t="s">
        <v>613</v>
      </c>
      <c r="F36" s="340"/>
      <c r="G36" s="288" t="s">
        <v>618</v>
      </c>
      <c r="H36" s="334"/>
      <c r="I36" s="340"/>
      <c r="J36" s="289" t="s">
        <v>617</v>
      </c>
      <c r="K36" s="334"/>
      <c r="L36" s="334"/>
      <c r="M36" s="341"/>
    </row>
    <row r="37" spans="3:13" ht="75.75" customHeight="1">
      <c r="C37" s="15">
        <v>93071016134</v>
      </c>
      <c r="D37" s="15" t="s">
        <v>619</v>
      </c>
      <c r="E37" s="290" t="s">
        <v>606</v>
      </c>
      <c r="F37" s="340"/>
      <c r="G37" s="288" t="s">
        <v>620</v>
      </c>
      <c r="H37" s="334"/>
      <c r="I37" s="340"/>
      <c r="J37" s="289" t="s">
        <v>617</v>
      </c>
      <c r="K37" s="334"/>
      <c r="L37" s="334"/>
      <c r="M37" s="341"/>
    </row>
    <row r="38" spans="3:13" ht="82.5" customHeight="1">
      <c r="C38" s="15">
        <v>93071016139</v>
      </c>
      <c r="D38" s="15" t="s">
        <v>621</v>
      </c>
      <c r="E38" s="290" t="s">
        <v>606</v>
      </c>
      <c r="F38" s="340"/>
      <c r="G38" s="288" t="s">
        <v>620</v>
      </c>
      <c r="H38" s="334"/>
      <c r="I38" s="340"/>
      <c r="J38" s="289" t="s">
        <v>617</v>
      </c>
      <c r="K38" s="334"/>
      <c r="L38" s="334"/>
      <c r="M38" s="341"/>
    </row>
    <row r="39" spans="3:13" ht="84.75" customHeight="1">
      <c r="C39" s="15">
        <v>93071016140</v>
      </c>
      <c r="D39" s="15" t="s">
        <v>622</v>
      </c>
      <c r="E39" s="290" t="s">
        <v>606</v>
      </c>
      <c r="F39" s="340"/>
      <c r="G39" s="288" t="s">
        <v>620</v>
      </c>
      <c r="H39" s="334"/>
      <c r="I39" s="340"/>
      <c r="J39" s="289" t="s">
        <v>617</v>
      </c>
      <c r="K39" s="334"/>
      <c r="L39" s="334"/>
      <c r="M39" s="341"/>
    </row>
    <row r="40" spans="3:13" ht="67.5" customHeight="1">
      <c r="C40" s="15">
        <v>93071016148</v>
      </c>
      <c r="D40" s="15" t="s">
        <v>623</v>
      </c>
      <c r="E40" s="290" t="s">
        <v>606</v>
      </c>
      <c r="F40" s="340"/>
      <c r="G40" s="288" t="s">
        <v>620</v>
      </c>
      <c r="H40" s="334"/>
      <c r="I40" s="340"/>
      <c r="J40" s="289" t="s">
        <v>617</v>
      </c>
      <c r="K40" s="334"/>
      <c r="L40" s="334"/>
      <c r="M40" s="341"/>
    </row>
    <row r="41" spans="3:13" ht="99" customHeight="1">
      <c r="C41" s="15">
        <v>93071016155</v>
      </c>
      <c r="D41" s="15" t="s">
        <v>624</v>
      </c>
      <c r="E41" s="290" t="s">
        <v>606</v>
      </c>
      <c r="F41" s="340"/>
      <c r="G41" s="288" t="s">
        <v>620</v>
      </c>
      <c r="H41" s="334"/>
      <c r="I41" s="340"/>
      <c r="J41" s="289" t="s">
        <v>617</v>
      </c>
      <c r="K41" s="334"/>
      <c r="L41" s="334"/>
      <c r="M41" s="341"/>
    </row>
    <row r="42" spans="3:13" ht="81" customHeight="1">
      <c r="C42" s="15">
        <v>93071016158</v>
      </c>
      <c r="D42" s="15" t="s">
        <v>625</v>
      </c>
      <c r="E42" s="290" t="s">
        <v>606</v>
      </c>
      <c r="F42" s="340"/>
      <c r="G42" s="288" t="s">
        <v>620</v>
      </c>
      <c r="H42" s="334"/>
      <c r="I42" s="340"/>
      <c r="J42" s="289" t="s">
        <v>617</v>
      </c>
      <c r="K42" s="334"/>
      <c r="L42" s="334"/>
      <c r="M42" s="341"/>
    </row>
    <row r="43" spans="3:13" ht="69" customHeight="1">
      <c r="C43" s="15">
        <v>93071016160</v>
      </c>
      <c r="D43" s="15" t="s">
        <v>626</v>
      </c>
      <c r="E43" s="290" t="s">
        <v>606</v>
      </c>
      <c r="F43" s="340"/>
      <c r="G43" s="288" t="s">
        <v>620</v>
      </c>
      <c r="H43" s="334"/>
      <c r="I43" s="340"/>
      <c r="J43" s="289" t="s">
        <v>617</v>
      </c>
      <c r="K43" s="334"/>
      <c r="L43" s="334"/>
      <c r="M43" s="341"/>
    </row>
    <row r="44" spans="3:13" ht="72.75" customHeight="1">
      <c r="C44" s="15">
        <v>93071016161</v>
      </c>
      <c r="D44" s="15" t="s">
        <v>627</v>
      </c>
      <c r="E44" s="290" t="s">
        <v>606</v>
      </c>
      <c r="F44" s="340"/>
      <c r="G44" s="288" t="s">
        <v>620</v>
      </c>
      <c r="H44" s="334"/>
      <c r="I44" s="340"/>
      <c r="J44" s="289" t="s">
        <v>617</v>
      </c>
      <c r="K44" s="334"/>
      <c r="L44" s="334"/>
      <c r="M44" s="341"/>
    </row>
    <row r="45" spans="3:13" ht="66.75" customHeight="1">
      <c r="C45" s="15"/>
      <c r="D45" s="15"/>
      <c r="E45" s="284"/>
      <c r="F45" s="340"/>
      <c r="G45" s="284"/>
      <c r="H45" s="334"/>
      <c r="I45" s="340"/>
      <c r="J45" s="286"/>
      <c r="K45" s="334"/>
      <c r="L45" s="334"/>
      <c r="M45" s="341"/>
    </row>
    <row r="46" spans="3:13" ht="65.25" customHeight="1">
      <c r="C46" s="15"/>
      <c r="D46" s="15"/>
      <c r="E46" s="284"/>
      <c r="F46" s="340"/>
      <c r="G46" s="284"/>
      <c r="H46" s="334"/>
      <c r="I46" s="340"/>
      <c r="J46" s="286"/>
      <c r="K46" s="334"/>
      <c r="L46" s="334"/>
      <c r="M46" s="341"/>
    </row>
    <row r="47" spans="3:13" ht="84" customHeight="1">
      <c r="C47" s="15"/>
      <c r="D47" s="15"/>
      <c r="E47" s="284"/>
      <c r="F47" s="340"/>
      <c r="G47" s="284"/>
      <c r="H47" s="334"/>
      <c r="I47" s="340"/>
      <c r="J47" s="286"/>
      <c r="K47" s="334"/>
      <c r="L47" s="334"/>
      <c r="M47" s="341"/>
    </row>
    <row r="48" spans="3:13" ht="80.25" customHeight="1">
      <c r="C48" s="15"/>
      <c r="D48" s="15"/>
      <c r="E48" s="284"/>
      <c r="F48" s="340"/>
      <c r="G48" s="284"/>
      <c r="H48" s="334"/>
      <c r="I48" s="340"/>
      <c r="J48" s="285"/>
      <c r="K48" s="334"/>
      <c r="L48" s="334"/>
      <c r="M48" s="341"/>
    </row>
    <row r="49" spans="5:13" ht="87" customHeight="1">
      <c r="E49" s="284"/>
      <c r="F49" s="340"/>
      <c r="G49" s="284"/>
      <c r="H49" s="334"/>
      <c r="I49" s="340"/>
      <c r="J49" s="286"/>
      <c r="K49" s="334"/>
      <c r="L49" s="334"/>
      <c r="M49" s="341"/>
    </row>
    <row r="50" spans="5:13" ht="72" customHeight="1">
      <c r="E50" s="284"/>
      <c r="F50" s="340"/>
      <c r="G50" s="284"/>
      <c r="H50" s="334"/>
      <c r="I50" s="340"/>
      <c r="J50" s="286"/>
      <c r="K50" s="334"/>
      <c r="L50" s="334"/>
      <c r="M50" s="341"/>
    </row>
    <row r="51" spans="5:13" ht="68.25" customHeight="1">
      <c r="E51" s="284"/>
      <c r="F51" s="340"/>
      <c r="G51" s="284"/>
      <c r="H51" s="334"/>
      <c r="I51" s="340"/>
      <c r="J51" s="285"/>
      <c r="K51" s="334"/>
      <c r="L51" s="334"/>
      <c r="M51" s="341"/>
    </row>
    <row r="52" spans="5:13" ht="66.75" customHeight="1">
      <c r="E52" s="284"/>
      <c r="F52" s="340"/>
      <c r="G52" s="284"/>
      <c r="H52" s="334"/>
      <c r="I52" s="340"/>
      <c r="J52" s="285"/>
      <c r="K52" s="334"/>
      <c r="L52" s="334"/>
      <c r="M52" s="341"/>
    </row>
    <row r="53" spans="5:13" ht="70.5" customHeight="1">
      <c r="E53" s="284"/>
      <c r="F53" s="340"/>
      <c r="G53" s="284"/>
      <c r="H53" s="334"/>
      <c r="I53" s="340"/>
      <c r="J53" s="285"/>
      <c r="K53" s="334"/>
      <c r="L53" s="334"/>
      <c r="M53" s="341"/>
    </row>
    <row r="54" spans="5:13" ht="60" customHeight="1">
      <c r="E54" s="284"/>
      <c r="F54" s="340"/>
      <c r="G54" s="284"/>
      <c r="H54" s="334"/>
      <c r="I54" s="340"/>
      <c r="J54" s="285"/>
      <c r="K54" s="334"/>
      <c r="L54" s="334"/>
      <c r="M54" s="341"/>
    </row>
    <row r="55" spans="5:13" ht="60" customHeight="1">
      <c r="E55" s="284"/>
      <c r="F55" s="340"/>
      <c r="G55" s="284"/>
      <c r="H55" s="334"/>
      <c r="I55" s="340"/>
      <c r="J55" s="285"/>
      <c r="K55" s="334"/>
      <c r="L55" s="334"/>
      <c r="M55" s="341"/>
    </row>
    <row r="56" spans="5:13" ht="59.25" customHeight="1">
      <c r="E56" s="284"/>
      <c r="F56" s="340"/>
      <c r="G56" s="284"/>
      <c r="H56" s="334"/>
      <c r="I56" s="340"/>
      <c r="J56" s="285"/>
      <c r="K56" s="334"/>
      <c r="L56" s="334"/>
      <c r="M56" s="341"/>
    </row>
    <row r="57" spans="5:13" ht="71.25" customHeight="1">
      <c r="E57" s="284"/>
      <c r="F57" s="340"/>
      <c r="G57" s="284"/>
      <c r="H57" s="334"/>
      <c r="I57" s="340"/>
      <c r="J57" s="285"/>
      <c r="K57" s="334"/>
      <c r="L57" s="334"/>
      <c r="M57" s="341"/>
    </row>
    <row r="58" spans="5:13" ht="56.25" customHeight="1">
      <c r="E58" s="284"/>
      <c r="F58" s="340"/>
      <c r="G58" s="284"/>
      <c r="H58" s="334"/>
      <c r="I58" s="340"/>
      <c r="J58" s="285"/>
      <c r="K58" s="334"/>
      <c r="L58" s="334"/>
      <c r="M58" s="341"/>
    </row>
    <row r="59" spans="5:13" ht="59.25" customHeight="1">
      <c r="E59" s="284"/>
      <c r="F59" s="340"/>
      <c r="G59" s="284"/>
      <c r="H59" s="334"/>
      <c r="I59" s="340"/>
      <c r="J59" s="285"/>
      <c r="K59" s="334"/>
      <c r="L59" s="334"/>
      <c r="M59" s="341"/>
    </row>
    <row r="60" spans="5:13" ht="52.5" customHeight="1">
      <c r="E60" s="284"/>
      <c r="F60" s="340"/>
      <c r="G60" s="284"/>
      <c r="H60" s="334"/>
      <c r="I60" s="340"/>
      <c r="J60" s="285"/>
      <c r="K60" s="334"/>
      <c r="L60" s="334"/>
      <c r="M60" s="341"/>
    </row>
    <row r="61" spans="5:13" ht="54.75" customHeight="1">
      <c r="E61" s="284"/>
      <c r="F61" s="340"/>
      <c r="G61" s="284"/>
      <c r="H61" s="334"/>
      <c r="I61" s="340"/>
      <c r="J61" s="285"/>
      <c r="K61" s="334"/>
      <c r="L61" s="334"/>
      <c r="M61" s="341"/>
    </row>
    <row r="62" spans="5:13" ht="51.75" customHeight="1">
      <c r="E62" s="284"/>
      <c r="F62" s="340"/>
      <c r="G62" s="284"/>
      <c r="H62" s="334"/>
      <c r="I62" s="340"/>
      <c r="J62" s="285"/>
      <c r="K62" s="334"/>
      <c r="L62" s="334"/>
      <c r="M62" s="341"/>
    </row>
    <row r="63" spans="5:13" ht="55.5" customHeight="1">
      <c r="E63" s="284"/>
      <c r="F63" s="340"/>
      <c r="G63" s="284"/>
      <c r="H63" s="334"/>
      <c r="I63" s="340"/>
      <c r="J63" s="285"/>
      <c r="K63" s="334"/>
      <c r="L63" s="334"/>
      <c r="M63" s="341"/>
    </row>
    <row r="64" spans="5:13" ht="60" customHeight="1">
      <c r="E64" s="287"/>
      <c r="F64" s="339"/>
      <c r="G64" s="241"/>
      <c r="H64" s="334"/>
      <c r="I64" s="340"/>
      <c r="J64" s="286"/>
      <c r="K64" s="334"/>
      <c r="L64" s="334"/>
      <c r="M64" s="341"/>
    </row>
    <row r="65" spans="5:13" ht="35.25" customHeight="1">
      <c r="E65" s="291"/>
      <c r="F65" s="352"/>
      <c r="G65" s="292"/>
      <c r="H65" s="353"/>
      <c r="I65" s="352"/>
      <c r="J65" s="293"/>
      <c r="K65" s="353"/>
      <c r="L65" s="353"/>
      <c r="M65" s="354"/>
    </row>
    <row r="66" spans="5:13" ht="14.25" customHeight="1">
      <c r="E66" s="50"/>
      <c r="F66" s="50"/>
      <c r="G66" s="50"/>
      <c r="H66" s="50"/>
      <c r="I66" s="50"/>
      <c r="J66" s="50"/>
      <c r="K66" s="50"/>
      <c r="L66" s="50"/>
      <c r="M66" s="50" t="s">
        <v>65</v>
      </c>
    </row>
  </sheetData>
  <mergeCells count="145">
    <mergeCell ref="G58:I58"/>
    <mergeCell ref="J58:M58"/>
    <mergeCell ref="E56:F56"/>
    <mergeCell ref="G56:I56"/>
    <mergeCell ref="J56:M56"/>
    <mergeCell ref="E57:F57"/>
    <mergeCell ref="G57:I57"/>
    <mergeCell ref="J57:M57"/>
    <mergeCell ref="E58:F58"/>
    <mergeCell ref="G55:I55"/>
    <mergeCell ref="J55:M55"/>
    <mergeCell ref="E53:F53"/>
    <mergeCell ref="G53:I53"/>
    <mergeCell ref="J53:M53"/>
    <mergeCell ref="E54:F54"/>
    <mergeCell ref="G54:I54"/>
    <mergeCell ref="J54:M54"/>
    <mergeCell ref="E55:F55"/>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64:I64"/>
    <mergeCell ref="J64:M64"/>
    <mergeCell ref="E62:F62"/>
    <mergeCell ref="G62:I62"/>
    <mergeCell ref="J62:M62"/>
    <mergeCell ref="E63:F63"/>
    <mergeCell ref="G63:I63"/>
    <mergeCell ref="J63:M63"/>
    <mergeCell ref="E64:F64"/>
    <mergeCell ref="G61:I61"/>
    <mergeCell ref="J61:M61"/>
    <mergeCell ref="E59:F59"/>
    <mergeCell ref="G59:I59"/>
    <mergeCell ref="J59:M59"/>
    <mergeCell ref="E60:F60"/>
    <mergeCell ref="G60:I60"/>
    <mergeCell ref="J60:M60"/>
    <mergeCell ref="E61:F61"/>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109"/>
  <sheetViews>
    <sheetView tabSelected="1" workbookViewId="0">
      <selection activeCell="M12" sqref="M12:M109"/>
    </sheetView>
  </sheetViews>
  <sheetFormatPr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16" width="6.42578125" customWidth="1"/>
    <col min="17" max="17" width="37.85546875" customWidth="1"/>
    <col min="18" max="25" width="12.140625" customWidth="1"/>
  </cols>
  <sheetData>
    <row r="2" spans="1:18">
      <c r="A2" s="26"/>
      <c r="B2" s="26"/>
      <c r="C2" s="26"/>
      <c r="D2" s="29" t="s">
        <v>367</v>
      </c>
      <c r="E2" s="26"/>
      <c r="F2" s="26"/>
      <c r="G2" s="26"/>
      <c r="H2" s="26"/>
      <c r="I2" s="26"/>
      <c r="J2" s="26"/>
      <c r="K2" s="26"/>
      <c r="L2" s="26"/>
      <c r="M2" s="26"/>
      <c r="N2" s="26"/>
      <c r="O2" s="26"/>
      <c r="P2" s="26"/>
      <c r="Q2" s="26"/>
      <c r="R2" s="26"/>
    </row>
    <row r="3" spans="1:18">
      <c r="A3" s="26"/>
      <c r="B3" s="26"/>
      <c r="C3" s="28"/>
      <c r="D3" s="26"/>
      <c r="E3" s="26"/>
      <c r="F3" s="26"/>
      <c r="G3" s="26"/>
      <c r="H3" s="26"/>
      <c r="I3" s="26"/>
      <c r="J3" s="26"/>
      <c r="K3" s="26"/>
      <c r="L3" s="26"/>
      <c r="M3" s="26"/>
      <c r="N3" s="26"/>
      <c r="O3" s="26"/>
      <c r="P3" s="26"/>
      <c r="Q3" s="26"/>
      <c r="R3" s="26"/>
    </row>
    <row r="4" spans="1:18" ht="18.75" customHeight="1">
      <c r="A4" s="121" t="s">
        <v>67</v>
      </c>
      <c r="B4" s="122"/>
      <c r="C4" s="158">
        <f ca="1">NOW()</f>
        <v>45912.592545717591</v>
      </c>
      <c r="D4" s="122"/>
      <c r="E4" s="130"/>
      <c r="F4" s="122"/>
      <c r="G4" s="123"/>
      <c r="H4" s="123"/>
      <c r="I4" s="123"/>
      <c r="J4" s="123"/>
      <c r="K4" s="122"/>
      <c r="L4" s="122"/>
      <c r="M4" s="122"/>
      <c r="N4" s="122"/>
      <c r="O4" s="122"/>
      <c r="P4" s="122"/>
      <c r="Q4" s="122"/>
      <c r="R4" s="122"/>
    </row>
    <row r="5" spans="1:18">
      <c r="A5" s="121" t="s">
        <v>68</v>
      </c>
      <c r="B5" s="122"/>
      <c r="C5" s="132">
        <v>19</v>
      </c>
      <c r="D5" s="122" t="s">
        <v>69</v>
      </c>
      <c r="E5" s="124" t="s">
        <v>70</v>
      </c>
      <c r="F5" s="122"/>
      <c r="G5" s="122"/>
      <c r="H5" s="122"/>
      <c r="I5" s="122"/>
      <c r="J5" s="122"/>
      <c r="K5" s="122"/>
      <c r="L5" s="122"/>
      <c r="M5" s="122"/>
      <c r="N5" s="122"/>
      <c r="O5" s="122"/>
      <c r="P5" s="122"/>
      <c r="Q5" s="122"/>
      <c r="R5" s="122"/>
    </row>
    <row r="6" spans="1:18" ht="15" customHeight="1">
      <c r="A6" s="125" t="s">
        <v>71</v>
      </c>
      <c r="B6" s="126"/>
      <c r="C6" s="132">
        <v>9307</v>
      </c>
      <c r="D6" s="122" t="s">
        <v>72</v>
      </c>
      <c r="E6" s="127" t="s">
        <v>73</v>
      </c>
      <c r="F6" s="122"/>
      <c r="G6" s="122"/>
      <c r="H6" s="122"/>
      <c r="I6" s="122"/>
      <c r="J6" s="122"/>
      <c r="K6" s="122"/>
      <c r="L6" s="122"/>
      <c r="M6" s="122"/>
      <c r="N6" s="122"/>
      <c r="O6" s="122"/>
      <c r="P6" s="122"/>
      <c r="Q6" s="122"/>
      <c r="R6" s="122"/>
    </row>
    <row r="7" spans="1:18">
      <c r="A7" s="121" t="s">
        <v>628</v>
      </c>
      <c r="B7" s="122"/>
      <c r="C7" s="101" t="s">
        <v>629</v>
      </c>
      <c r="D7" s="128" t="s">
        <v>76</v>
      </c>
      <c r="E7" s="124"/>
      <c r="F7" s="122"/>
      <c r="G7" s="122"/>
      <c r="H7" s="122"/>
      <c r="I7" s="122"/>
      <c r="J7" s="122"/>
      <c r="K7" s="122"/>
      <c r="L7" s="122"/>
      <c r="M7" s="122"/>
      <c r="N7" s="122"/>
      <c r="O7" s="122"/>
      <c r="P7" s="122"/>
      <c r="Q7" s="122"/>
      <c r="R7" s="122"/>
    </row>
    <row r="8" spans="1:18">
      <c r="A8" s="121" t="s">
        <v>77</v>
      </c>
      <c r="B8" s="122"/>
      <c r="C8" s="127" t="s">
        <v>630</v>
      </c>
      <c r="D8" s="128" t="s">
        <v>76</v>
      </c>
      <c r="E8" s="127">
        <v>10304502</v>
      </c>
      <c r="F8" s="122"/>
      <c r="G8" s="122"/>
      <c r="H8" s="122"/>
      <c r="I8" s="122"/>
      <c r="J8" s="122"/>
      <c r="K8" s="122"/>
      <c r="L8" s="122"/>
      <c r="M8" s="122"/>
      <c r="N8" s="122"/>
      <c r="O8" s="122"/>
      <c r="P8" s="122"/>
      <c r="Q8" s="122"/>
      <c r="R8" s="122"/>
    </row>
    <row r="9" spans="1:18">
      <c r="A9" s="121" t="s">
        <v>78</v>
      </c>
      <c r="B9" s="122"/>
      <c r="C9" s="127" t="s">
        <v>631</v>
      </c>
      <c r="D9" s="122"/>
      <c r="E9" s="122"/>
      <c r="F9" s="122"/>
      <c r="G9" s="122"/>
      <c r="H9" s="122"/>
      <c r="I9" s="122"/>
      <c r="J9" s="122"/>
      <c r="K9" s="122"/>
      <c r="L9" s="122"/>
      <c r="M9" s="122"/>
      <c r="N9" s="122"/>
      <c r="O9" s="122"/>
      <c r="P9" s="122"/>
      <c r="Q9" s="122"/>
      <c r="R9" s="122"/>
    </row>
    <row r="10" spans="1:18">
      <c r="A10" s="121"/>
      <c r="B10" s="122"/>
      <c r="C10" s="129"/>
      <c r="D10" s="122"/>
      <c r="E10" s="122"/>
      <c r="F10" s="351"/>
      <c r="G10" s="351"/>
      <c r="H10" s="351"/>
      <c r="I10" s="351"/>
      <c r="J10" s="351"/>
      <c r="K10" s="351"/>
      <c r="L10" s="351"/>
      <c r="M10" s="351"/>
      <c r="N10" s="351"/>
      <c r="O10" s="351"/>
      <c r="P10" s="351"/>
      <c r="Q10" s="122"/>
      <c r="R10" s="122"/>
    </row>
    <row r="11" spans="1:18">
      <c r="A11" s="136" t="s">
        <v>81</v>
      </c>
      <c r="B11" s="136" t="s">
        <v>5</v>
      </c>
      <c r="C11" s="136" t="s">
        <v>82</v>
      </c>
      <c r="D11" s="136" t="s">
        <v>83</v>
      </c>
      <c r="E11" s="136" t="s">
        <v>84</v>
      </c>
      <c r="F11" s="136" t="s">
        <v>85</v>
      </c>
      <c r="G11" s="136" t="s">
        <v>86</v>
      </c>
      <c r="H11" s="136" t="s">
        <v>87</v>
      </c>
      <c r="I11" s="136" t="s">
        <v>88</v>
      </c>
      <c r="J11" s="136" t="s">
        <v>89</v>
      </c>
      <c r="K11" s="136" t="s">
        <v>90</v>
      </c>
      <c r="L11" s="136" t="s">
        <v>91</v>
      </c>
      <c r="M11" s="136" t="s">
        <v>92</v>
      </c>
      <c r="N11" s="136" t="s">
        <v>93</v>
      </c>
      <c r="O11" s="136" t="s">
        <v>94</v>
      </c>
      <c r="P11" s="136" t="s">
        <v>95</v>
      </c>
      <c r="Q11" s="129" t="s">
        <v>369</v>
      </c>
      <c r="R11" s="129"/>
    </row>
    <row r="12" spans="1:18" s="118" customFormat="1">
      <c r="A12" s="137">
        <v>1</v>
      </c>
      <c r="B12" s="138" t="s">
        <v>632</v>
      </c>
      <c r="C12" s="138" t="s">
        <v>633</v>
      </c>
      <c r="D12" s="138" t="s">
        <v>98</v>
      </c>
      <c r="E12" s="138"/>
      <c r="F12" s="223">
        <v>185</v>
      </c>
      <c r="G12" s="223">
        <v>185</v>
      </c>
      <c r="H12" s="223">
        <v>185</v>
      </c>
      <c r="I12" s="223">
        <v>185</v>
      </c>
      <c r="J12" s="223">
        <v>185</v>
      </c>
      <c r="K12" s="223">
        <v>185</v>
      </c>
      <c r="L12" s="223">
        <v>185</v>
      </c>
      <c r="M12" s="223">
        <v>185</v>
      </c>
      <c r="N12" s="223"/>
      <c r="O12" s="223"/>
      <c r="P12" s="223"/>
      <c r="Q12" s="133"/>
      <c r="R12" s="131"/>
    </row>
    <row r="13" spans="1:18" s="118" customFormat="1">
      <c r="A13" s="137">
        <v>2</v>
      </c>
      <c r="B13" s="138" t="s">
        <v>634</v>
      </c>
      <c r="C13" s="138" t="s">
        <v>633</v>
      </c>
      <c r="D13" s="138" t="s">
        <v>98</v>
      </c>
      <c r="E13" s="138"/>
      <c r="F13" s="225">
        <v>90</v>
      </c>
      <c r="G13" s="225">
        <v>90</v>
      </c>
      <c r="H13" s="225">
        <v>90</v>
      </c>
      <c r="I13" s="225">
        <v>90</v>
      </c>
      <c r="J13" s="225">
        <v>90</v>
      </c>
      <c r="K13" s="225">
        <v>90</v>
      </c>
      <c r="L13" s="225">
        <v>90</v>
      </c>
      <c r="M13" s="225">
        <v>90</v>
      </c>
      <c r="N13" s="225"/>
      <c r="O13" s="225"/>
      <c r="P13" s="225"/>
      <c r="Q13" s="133"/>
      <c r="R13" s="131"/>
    </row>
    <row r="14" spans="1:18" s="118" customFormat="1">
      <c r="A14" s="137">
        <v>3</v>
      </c>
      <c r="B14" s="138" t="s">
        <v>635</v>
      </c>
      <c r="C14" s="138" t="s">
        <v>633</v>
      </c>
      <c r="D14" s="138" t="s">
        <v>98</v>
      </c>
      <c r="E14" s="138"/>
      <c r="F14" s="225">
        <v>90</v>
      </c>
      <c r="G14" s="225">
        <v>90</v>
      </c>
      <c r="H14" s="225">
        <v>90</v>
      </c>
      <c r="I14" s="225">
        <v>90</v>
      </c>
      <c r="J14" s="225">
        <v>90</v>
      </c>
      <c r="K14" s="225">
        <v>90</v>
      </c>
      <c r="L14" s="225">
        <v>90</v>
      </c>
      <c r="M14" s="225">
        <v>90</v>
      </c>
      <c r="N14" s="225"/>
      <c r="O14" s="225"/>
      <c r="P14" s="225"/>
      <c r="Q14" s="133"/>
      <c r="R14" s="131"/>
    </row>
    <row r="15" spans="1:18" s="118" customFormat="1">
      <c r="A15" s="137">
        <v>4</v>
      </c>
      <c r="B15" s="138" t="s">
        <v>636</v>
      </c>
      <c r="C15" s="138" t="s">
        <v>633</v>
      </c>
      <c r="D15" s="138" t="s">
        <v>98</v>
      </c>
      <c r="E15" s="138"/>
      <c r="F15" s="225">
        <v>90</v>
      </c>
      <c r="G15" s="225">
        <v>90</v>
      </c>
      <c r="H15" s="225">
        <v>90</v>
      </c>
      <c r="I15" s="225">
        <v>90</v>
      </c>
      <c r="J15" s="225">
        <v>90</v>
      </c>
      <c r="K15" s="225">
        <v>90</v>
      </c>
      <c r="L15" s="225">
        <v>90</v>
      </c>
      <c r="M15" s="225">
        <v>90</v>
      </c>
      <c r="N15" s="225"/>
      <c r="O15" s="225"/>
      <c r="P15" s="225"/>
      <c r="Q15" s="133"/>
      <c r="R15" s="131"/>
    </row>
    <row r="16" spans="1:18" s="118" customFormat="1">
      <c r="A16" s="137">
        <v>5</v>
      </c>
      <c r="B16" s="138" t="s">
        <v>637</v>
      </c>
      <c r="C16" s="138" t="s">
        <v>633</v>
      </c>
      <c r="D16" s="138" t="s">
        <v>98</v>
      </c>
      <c r="E16" s="138"/>
      <c r="F16" s="225">
        <v>90</v>
      </c>
      <c r="G16" s="225">
        <v>90</v>
      </c>
      <c r="H16" s="225">
        <v>90</v>
      </c>
      <c r="I16" s="225">
        <v>90</v>
      </c>
      <c r="J16" s="225">
        <v>90</v>
      </c>
      <c r="K16" s="225">
        <v>90</v>
      </c>
      <c r="L16" s="225">
        <v>90</v>
      </c>
      <c r="M16" s="225">
        <v>90</v>
      </c>
      <c r="N16" s="225"/>
      <c r="O16" s="225"/>
      <c r="P16" s="225"/>
      <c r="Q16" s="133"/>
      <c r="R16" s="131"/>
    </row>
    <row r="17" spans="1:18" s="118" customFormat="1">
      <c r="A17" s="137">
        <v>6</v>
      </c>
      <c r="B17" s="138" t="s">
        <v>638</v>
      </c>
      <c r="C17" s="138" t="s">
        <v>633</v>
      </c>
      <c r="D17" s="138" t="s">
        <v>98</v>
      </c>
      <c r="E17" s="138"/>
      <c r="F17" s="225">
        <v>3</v>
      </c>
      <c r="G17" s="225">
        <v>3</v>
      </c>
      <c r="H17" s="225">
        <v>3</v>
      </c>
      <c r="I17" s="225">
        <v>3</v>
      </c>
      <c r="J17" s="225">
        <v>3</v>
      </c>
      <c r="K17" s="225">
        <v>3</v>
      </c>
      <c r="L17" s="225">
        <v>3</v>
      </c>
      <c r="M17" s="225">
        <v>3</v>
      </c>
      <c r="N17" s="225"/>
      <c r="O17" s="225"/>
      <c r="P17" s="225"/>
      <c r="Q17" s="133"/>
      <c r="R17" s="131"/>
    </row>
    <row r="18" spans="1:18" s="118" customFormat="1">
      <c r="A18" s="137">
        <v>7</v>
      </c>
      <c r="B18" s="138" t="s">
        <v>639</v>
      </c>
      <c r="C18" s="138" t="s">
        <v>633</v>
      </c>
      <c r="D18" s="138" t="s">
        <v>98</v>
      </c>
      <c r="E18" s="138"/>
      <c r="F18" s="225">
        <v>8</v>
      </c>
      <c r="G18" s="225">
        <v>8</v>
      </c>
      <c r="H18" s="225">
        <v>8</v>
      </c>
      <c r="I18" s="225">
        <v>8</v>
      </c>
      <c r="J18" s="225">
        <v>8</v>
      </c>
      <c r="K18" s="225">
        <v>8</v>
      </c>
      <c r="L18" s="225">
        <v>8</v>
      </c>
      <c r="M18" s="225">
        <v>8</v>
      </c>
      <c r="N18" s="225"/>
      <c r="O18" s="225"/>
      <c r="P18" s="225"/>
      <c r="Q18" s="133"/>
      <c r="R18" s="131"/>
    </row>
    <row r="19" spans="1:18" s="118" customFormat="1">
      <c r="A19" s="137">
        <v>8</v>
      </c>
      <c r="B19" s="138" t="s">
        <v>640</v>
      </c>
      <c r="C19" s="138" t="s">
        <v>641</v>
      </c>
      <c r="D19" s="138" t="s">
        <v>98</v>
      </c>
      <c r="E19" s="138"/>
      <c r="F19" s="225">
        <v>8</v>
      </c>
      <c r="G19" s="225">
        <v>8</v>
      </c>
      <c r="H19" s="225">
        <v>8</v>
      </c>
      <c r="I19" s="225">
        <v>8</v>
      </c>
      <c r="J19" s="225">
        <v>8</v>
      </c>
      <c r="K19" s="225">
        <v>8</v>
      </c>
      <c r="L19" s="225">
        <v>8</v>
      </c>
      <c r="M19" s="225">
        <v>8</v>
      </c>
      <c r="N19" s="225"/>
      <c r="O19" s="225"/>
      <c r="P19" s="225"/>
      <c r="Q19" s="133"/>
      <c r="R19" s="131"/>
    </row>
    <row r="20" spans="1:18" s="118" customFormat="1">
      <c r="A20" s="137">
        <v>9</v>
      </c>
      <c r="B20" s="138" t="s">
        <v>642</v>
      </c>
      <c r="C20" s="138" t="s">
        <v>643</v>
      </c>
      <c r="D20" s="138" t="s">
        <v>98</v>
      </c>
      <c r="E20" s="138"/>
      <c r="F20" s="225">
        <v>13</v>
      </c>
      <c r="G20" s="225">
        <v>13</v>
      </c>
      <c r="H20" s="225">
        <v>13</v>
      </c>
      <c r="I20" s="225">
        <v>13</v>
      </c>
      <c r="J20" s="225">
        <v>13</v>
      </c>
      <c r="K20" s="225">
        <v>13</v>
      </c>
      <c r="L20" s="225">
        <v>13</v>
      </c>
      <c r="M20" s="225">
        <v>13</v>
      </c>
      <c r="N20" s="225"/>
      <c r="O20" s="225"/>
      <c r="P20" s="225"/>
      <c r="Q20" s="133"/>
      <c r="R20" s="131"/>
    </row>
    <row r="21" spans="1:18" s="118" customFormat="1">
      <c r="A21" s="137">
        <v>10</v>
      </c>
      <c r="B21" s="138" t="s">
        <v>644</v>
      </c>
      <c r="C21" s="138" t="s">
        <v>633</v>
      </c>
      <c r="D21" s="138" t="s">
        <v>98</v>
      </c>
      <c r="E21" s="138"/>
      <c r="F21" s="225">
        <v>22</v>
      </c>
      <c r="G21" s="225">
        <v>22</v>
      </c>
      <c r="H21" s="225">
        <v>22</v>
      </c>
      <c r="I21" s="225">
        <v>22</v>
      </c>
      <c r="J21" s="225">
        <v>22</v>
      </c>
      <c r="K21" s="225">
        <v>22</v>
      </c>
      <c r="L21" s="225">
        <v>22</v>
      </c>
      <c r="M21" s="225">
        <v>22</v>
      </c>
      <c r="N21" s="225"/>
      <c r="O21" s="225"/>
      <c r="P21" s="225"/>
      <c r="Q21" s="133"/>
      <c r="R21" s="131"/>
    </row>
    <row r="22" spans="1:18" s="118" customFormat="1">
      <c r="A22" s="137">
        <v>11</v>
      </c>
      <c r="B22" s="138" t="s">
        <v>645</v>
      </c>
      <c r="C22" s="138" t="s">
        <v>633</v>
      </c>
      <c r="D22" s="138" t="s">
        <v>98</v>
      </c>
      <c r="E22" s="138"/>
      <c r="F22" s="225">
        <v>7</v>
      </c>
      <c r="G22" s="225">
        <v>7</v>
      </c>
      <c r="H22" s="225">
        <v>7</v>
      </c>
      <c r="I22" s="225">
        <v>7</v>
      </c>
      <c r="J22" s="225">
        <v>7</v>
      </c>
      <c r="K22" s="225">
        <v>7</v>
      </c>
      <c r="L22" s="225">
        <v>7</v>
      </c>
      <c r="M22" s="225">
        <v>7</v>
      </c>
      <c r="N22" s="225"/>
      <c r="O22" s="225"/>
      <c r="P22" s="225"/>
      <c r="Q22" s="133"/>
      <c r="R22" s="131"/>
    </row>
    <row r="23" spans="1:18" s="118" customFormat="1">
      <c r="A23" s="137">
        <v>12</v>
      </c>
      <c r="B23" s="138" t="s">
        <v>646</v>
      </c>
      <c r="C23" s="138" t="s">
        <v>633</v>
      </c>
      <c r="D23" s="138" t="s">
        <v>98</v>
      </c>
      <c r="E23" s="138"/>
      <c r="F23" s="225">
        <v>1</v>
      </c>
      <c r="G23" s="225">
        <v>1</v>
      </c>
      <c r="H23" s="225">
        <v>1</v>
      </c>
      <c r="I23" s="225">
        <v>1</v>
      </c>
      <c r="J23" s="225">
        <v>1</v>
      </c>
      <c r="K23" s="225">
        <v>1</v>
      </c>
      <c r="L23" s="225">
        <v>1</v>
      </c>
      <c r="M23" s="225">
        <v>1</v>
      </c>
      <c r="N23" s="225"/>
      <c r="O23" s="225"/>
      <c r="P23" s="225"/>
      <c r="Q23" s="133"/>
      <c r="R23" s="131"/>
    </row>
    <row r="24" spans="1:18" s="118" customFormat="1">
      <c r="A24" s="137">
        <v>13</v>
      </c>
      <c r="B24" s="138" t="s">
        <v>647</v>
      </c>
      <c r="C24" s="138" t="s">
        <v>648</v>
      </c>
      <c r="D24" s="138" t="s">
        <v>649</v>
      </c>
      <c r="E24" s="138"/>
      <c r="F24" s="225">
        <v>2</v>
      </c>
      <c r="G24" s="225">
        <v>2</v>
      </c>
      <c r="H24" s="225">
        <v>2</v>
      </c>
      <c r="I24" s="225">
        <v>2</v>
      </c>
      <c r="J24" s="225">
        <v>2</v>
      </c>
      <c r="K24" s="225">
        <v>2</v>
      </c>
      <c r="L24" s="225">
        <v>2</v>
      </c>
      <c r="M24" s="225">
        <v>2</v>
      </c>
      <c r="N24" s="225"/>
      <c r="O24" s="225"/>
      <c r="P24" s="225"/>
      <c r="Q24" s="133"/>
      <c r="R24" s="131"/>
    </row>
    <row r="25" spans="1:18" s="118" customFormat="1">
      <c r="A25" s="137">
        <v>14</v>
      </c>
      <c r="B25" s="138" t="s">
        <v>650</v>
      </c>
      <c r="C25" s="138" t="s">
        <v>648</v>
      </c>
      <c r="D25" s="138" t="s">
        <v>649</v>
      </c>
      <c r="E25" s="138"/>
      <c r="F25" s="225">
        <v>2</v>
      </c>
      <c r="G25" s="225">
        <v>2</v>
      </c>
      <c r="H25" s="225">
        <v>2</v>
      </c>
      <c r="I25" s="225">
        <v>2</v>
      </c>
      <c r="J25" s="225">
        <v>2</v>
      </c>
      <c r="K25" s="225">
        <v>2</v>
      </c>
      <c r="L25" s="225">
        <v>2</v>
      </c>
      <c r="M25" s="225">
        <v>2</v>
      </c>
      <c r="N25" s="225"/>
      <c r="O25" s="225"/>
      <c r="P25" s="225"/>
      <c r="Q25" s="133"/>
      <c r="R25" s="131"/>
    </row>
    <row r="26" spans="1:18" s="118" customFormat="1">
      <c r="A26" s="137">
        <v>15</v>
      </c>
      <c r="B26" s="138" t="s">
        <v>651</v>
      </c>
      <c r="C26" s="138" t="s">
        <v>648</v>
      </c>
      <c r="D26" s="138" t="s">
        <v>649</v>
      </c>
      <c r="E26" s="138"/>
      <c r="F26" s="225">
        <v>3</v>
      </c>
      <c r="G26" s="225">
        <v>3</v>
      </c>
      <c r="H26" s="225">
        <v>3</v>
      </c>
      <c r="I26" s="225">
        <v>3</v>
      </c>
      <c r="J26" s="225">
        <v>3</v>
      </c>
      <c r="K26" s="225">
        <v>3</v>
      </c>
      <c r="L26" s="225">
        <v>3</v>
      </c>
      <c r="M26" s="225">
        <v>3</v>
      </c>
      <c r="N26" s="225"/>
      <c r="O26" s="225"/>
      <c r="P26" s="225"/>
      <c r="Q26" s="133"/>
      <c r="R26" s="131"/>
    </row>
    <row r="27" spans="1:18" s="118" customFormat="1">
      <c r="A27" s="137">
        <v>16</v>
      </c>
      <c r="B27" s="138" t="s">
        <v>652</v>
      </c>
      <c r="C27" s="138" t="s">
        <v>648</v>
      </c>
      <c r="D27" s="138" t="s">
        <v>649</v>
      </c>
      <c r="E27" s="138"/>
      <c r="F27" s="225">
        <v>4</v>
      </c>
      <c r="G27" s="225">
        <v>4</v>
      </c>
      <c r="H27" s="225">
        <v>4</v>
      </c>
      <c r="I27" s="225">
        <v>4</v>
      </c>
      <c r="J27" s="225">
        <v>4</v>
      </c>
      <c r="K27" s="225">
        <v>4</v>
      </c>
      <c r="L27" s="225">
        <v>4</v>
      </c>
      <c r="M27" s="225">
        <v>4</v>
      </c>
      <c r="N27" s="225"/>
      <c r="O27" s="225"/>
      <c r="P27" s="225"/>
      <c r="Q27" s="133"/>
      <c r="R27" s="131"/>
    </row>
    <row r="28" spans="1:18" s="118" customFormat="1">
      <c r="A28" s="137">
        <v>17</v>
      </c>
      <c r="B28" s="138" t="s">
        <v>653</v>
      </c>
      <c r="C28" s="138" t="s">
        <v>648</v>
      </c>
      <c r="D28" s="138" t="s">
        <v>649</v>
      </c>
      <c r="E28" s="138"/>
      <c r="F28" s="225">
        <v>1</v>
      </c>
      <c r="G28" s="225">
        <v>1</v>
      </c>
      <c r="H28" s="225">
        <v>1</v>
      </c>
      <c r="I28" s="225">
        <v>1</v>
      </c>
      <c r="J28" s="225">
        <v>1</v>
      </c>
      <c r="K28" s="225">
        <v>1</v>
      </c>
      <c r="L28" s="225">
        <v>1</v>
      </c>
      <c r="M28" s="225">
        <v>1</v>
      </c>
      <c r="N28" s="225"/>
      <c r="O28" s="225"/>
      <c r="P28" s="225"/>
      <c r="Q28" s="133"/>
      <c r="R28" s="131"/>
    </row>
    <row r="29" spans="1:18" s="118" customFormat="1" ht="15.75" customHeight="1">
      <c r="A29" s="137">
        <v>18</v>
      </c>
      <c r="B29" s="138" t="s">
        <v>654</v>
      </c>
      <c r="C29" s="138" t="s">
        <v>648</v>
      </c>
      <c r="D29" s="138" t="s">
        <v>649</v>
      </c>
      <c r="E29" s="138"/>
      <c r="F29" s="225">
        <v>1</v>
      </c>
      <c r="G29" s="225">
        <v>1</v>
      </c>
      <c r="H29" s="225">
        <v>1</v>
      </c>
      <c r="I29" s="225">
        <v>1</v>
      </c>
      <c r="J29" s="225">
        <v>1</v>
      </c>
      <c r="K29" s="225">
        <v>1</v>
      </c>
      <c r="L29" s="225">
        <v>1</v>
      </c>
      <c r="M29" s="225">
        <v>1</v>
      </c>
      <c r="N29" s="225"/>
      <c r="O29" s="225"/>
      <c r="P29" s="225"/>
      <c r="Q29" s="133"/>
      <c r="R29" s="131"/>
    </row>
    <row r="30" spans="1:18" s="118" customFormat="1" ht="15.75" customHeight="1">
      <c r="A30" s="137">
        <v>19</v>
      </c>
      <c r="B30" s="138" t="s">
        <v>655</v>
      </c>
      <c r="C30" s="138" t="s">
        <v>648</v>
      </c>
      <c r="D30" s="138" t="s">
        <v>649</v>
      </c>
      <c r="E30" s="138"/>
      <c r="F30" s="225">
        <v>1</v>
      </c>
      <c r="G30" s="225">
        <v>1</v>
      </c>
      <c r="H30" s="225">
        <v>1</v>
      </c>
      <c r="I30" s="225">
        <v>1</v>
      </c>
      <c r="J30" s="225">
        <v>1</v>
      </c>
      <c r="K30" s="225">
        <v>1</v>
      </c>
      <c r="L30" s="225">
        <v>1</v>
      </c>
      <c r="M30" s="225">
        <v>1</v>
      </c>
      <c r="N30" s="225"/>
      <c r="O30" s="225"/>
      <c r="P30" s="225"/>
      <c r="Q30" s="133"/>
      <c r="R30" s="131"/>
    </row>
    <row r="31" spans="1:18" s="118" customFormat="1" ht="15.75" customHeight="1">
      <c r="A31" s="137">
        <v>20</v>
      </c>
      <c r="B31" s="138" t="s">
        <v>656</v>
      </c>
      <c r="C31" s="138" t="s">
        <v>648</v>
      </c>
      <c r="D31" s="138" t="s">
        <v>649</v>
      </c>
      <c r="E31" s="138"/>
      <c r="F31" s="225">
        <v>2</v>
      </c>
      <c r="G31" s="225">
        <v>2</v>
      </c>
      <c r="H31" s="225">
        <v>2</v>
      </c>
      <c r="I31" s="225">
        <v>2</v>
      </c>
      <c r="J31" s="225">
        <v>2</v>
      </c>
      <c r="K31" s="225">
        <v>2</v>
      </c>
      <c r="L31" s="225">
        <v>2</v>
      </c>
      <c r="M31" s="225">
        <v>2</v>
      </c>
      <c r="N31" s="225"/>
      <c r="O31" s="225"/>
      <c r="P31" s="225"/>
      <c r="Q31" s="133"/>
      <c r="R31" s="131"/>
    </row>
    <row r="32" spans="1:18" s="118" customFormat="1" ht="15.75" customHeight="1">
      <c r="A32" s="137">
        <v>21</v>
      </c>
      <c r="B32" s="138" t="s">
        <v>657</v>
      </c>
      <c r="C32" s="138" t="s">
        <v>648</v>
      </c>
      <c r="D32" s="138" t="s">
        <v>649</v>
      </c>
      <c r="E32" s="138"/>
      <c r="F32" s="225">
        <v>1</v>
      </c>
      <c r="G32" s="225">
        <v>1</v>
      </c>
      <c r="H32" s="225">
        <v>1</v>
      </c>
      <c r="I32" s="225">
        <v>1</v>
      </c>
      <c r="J32" s="225">
        <v>1</v>
      </c>
      <c r="K32" s="225">
        <v>1</v>
      </c>
      <c r="L32" s="225">
        <v>1</v>
      </c>
      <c r="M32" s="225">
        <v>1</v>
      </c>
      <c r="N32" s="225"/>
      <c r="O32" s="225"/>
      <c r="P32" s="225"/>
      <c r="Q32" s="133"/>
      <c r="R32" s="131"/>
    </row>
    <row r="33" spans="1:18" s="118" customFormat="1" ht="15.75" customHeight="1">
      <c r="A33" s="137">
        <v>22</v>
      </c>
      <c r="B33" s="138" t="s">
        <v>658</v>
      </c>
      <c r="C33" s="138" t="s">
        <v>648</v>
      </c>
      <c r="D33" s="138" t="s">
        <v>649</v>
      </c>
      <c r="E33" s="138"/>
      <c r="F33" s="225">
        <v>0</v>
      </c>
      <c r="G33" s="225">
        <v>0</v>
      </c>
      <c r="H33" s="225">
        <v>0</v>
      </c>
      <c r="I33" s="225">
        <v>0</v>
      </c>
      <c r="J33" s="225">
        <v>0</v>
      </c>
      <c r="K33" s="225">
        <v>0</v>
      </c>
      <c r="L33" s="225">
        <v>0</v>
      </c>
      <c r="M33" s="225">
        <v>0</v>
      </c>
      <c r="N33" s="225"/>
      <c r="O33" s="225"/>
      <c r="P33" s="225"/>
      <c r="Q33" s="133"/>
      <c r="R33" s="131"/>
    </row>
    <row r="34" spans="1:18" s="118" customFormat="1" ht="15.75" customHeight="1">
      <c r="A34" s="137">
        <v>23</v>
      </c>
      <c r="B34" s="138" t="s">
        <v>659</v>
      </c>
      <c r="C34" s="138" t="s">
        <v>648</v>
      </c>
      <c r="D34" s="138" t="s">
        <v>649</v>
      </c>
      <c r="E34" s="138"/>
      <c r="F34" s="225">
        <v>0</v>
      </c>
      <c r="G34" s="225">
        <v>0</v>
      </c>
      <c r="H34" s="225">
        <v>0</v>
      </c>
      <c r="I34" s="225">
        <v>0</v>
      </c>
      <c r="J34" s="225">
        <v>0</v>
      </c>
      <c r="K34" s="225">
        <v>0</v>
      </c>
      <c r="L34" s="225">
        <v>0</v>
      </c>
      <c r="M34" s="225">
        <v>0</v>
      </c>
      <c r="N34" s="225"/>
      <c r="O34" s="225"/>
      <c r="P34" s="225"/>
      <c r="Q34" s="133"/>
      <c r="R34" s="131"/>
    </row>
    <row r="35" spans="1:18" s="118" customFormat="1" ht="15.75" customHeight="1">
      <c r="A35" s="137">
        <v>24</v>
      </c>
      <c r="B35" s="138" t="s">
        <v>660</v>
      </c>
      <c r="C35" s="138" t="s">
        <v>648</v>
      </c>
      <c r="D35" s="138" t="s">
        <v>649</v>
      </c>
      <c r="E35" s="138"/>
      <c r="F35" s="225">
        <v>0</v>
      </c>
      <c r="G35" s="225">
        <v>0</v>
      </c>
      <c r="H35" s="225">
        <v>0</v>
      </c>
      <c r="I35" s="225">
        <v>0</v>
      </c>
      <c r="J35" s="225">
        <v>0</v>
      </c>
      <c r="K35" s="225">
        <v>0</v>
      </c>
      <c r="L35" s="225">
        <v>0</v>
      </c>
      <c r="M35" s="225">
        <v>0</v>
      </c>
      <c r="N35" s="225"/>
      <c r="O35" s="225"/>
      <c r="P35" s="225"/>
      <c r="Q35" s="133"/>
      <c r="R35" s="131"/>
    </row>
    <row r="36" spans="1:18" s="118" customFormat="1" ht="15.75" customHeight="1">
      <c r="A36" s="137">
        <v>25</v>
      </c>
      <c r="B36" s="138" t="s">
        <v>661</v>
      </c>
      <c r="C36" s="138" t="s">
        <v>648</v>
      </c>
      <c r="D36" s="138" t="s">
        <v>649</v>
      </c>
      <c r="E36" s="138"/>
      <c r="F36" s="225">
        <v>0</v>
      </c>
      <c r="G36" s="225">
        <v>0</v>
      </c>
      <c r="H36" s="225">
        <v>0</v>
      </c>
      <c r="I36" s="225">
        <v>0</v>
      </c>
      <c r="J36" s="225">
        <v>0</v>
      </c>
      <c r="K36" s="225">
        <v>0</v>
      </c>
      <c r="L36" s="225">
        <v>0</v>
      </c>
      <c r="M36" s="225">
        <v>0</v>
      </c>
      <c r="N36" s="225"/>
      <c r="O36" s="225"/>
      <c r="P36" s="225"/>
      <c r="Q36" s="133"/>
      <c r="R36" s="131"/>
    </row>
    <row r="37" spans="1:18" s="118" customFormat="1" ht="15.75" customHeight="1">
      <c r="A37" s="137">
        <v>26</v>
      </c>
      <c r="B37" s="138" t="s">
        <v>662</v>
      </c>
      <c r="C37" s="138" t="s">
        <v>648</v>
      </c>
      <c r="D37" s="138" t="s">
        <v>649</v>
      </c>
      <c r="E37" s="138"/>
      <c r="F37" s="225">
        <v>0</v>
      </c>
      <c r="G37" s="225">
        <v>0</v>
      </c>
      <c r="H37" s="225">
        <v>0</v>
      </c>
      <c r="I37" s="225">
        <v>0</v>
      </c>
      <c r="J37" s="225">
        <v>0</v>
      </c>
      <c r="K37" s="225">
        <v>0</v>
      </c>
      <c r="L37" s="225">
        <v>0</v>
      </c>
      <c r="M37" s="225">
        <v>0</v>
      </c>
      <c r="N37" s="225"/>
      <c r="O37" s="225"/>
      <c r="P37" s="225"/>
      <c r="Q37" s="133"/>
      <c r="R37" s="131"/>
    </row>
    <row r="38" spans="1:18" s="118" customFormat="1" ht="15.75" customHeight="1">
      <c r="A38" s="137">
        <v>27</v>
      </c>
      <c r="B38" s="138" t="s">
        <v>663</v>
      </c>
      <c r="C38" s="139" t="s">
        <v>664</v>
      </c>
      <c r="D38" s="139" t="s">
        <v>665</v>
      </c>
      <c r="E38" s="138"/>
      <c r="F38" s="225">
        <v>1</v>
      </c>
      <c r="G38" s="225">
        <v>1</v>
      </c>
      <c r="H38" s="225">
        <v>1</v>
      </c>
      <c r="I38" s="225">
        <v>1</v>
      </c>
      <c r="J38" s="225">
        <v>1</v>
      </c>
      <c r="K38" s="225">
        <v>1</v>
      </c>
      <c r="L38" s="225">
        <v>1</v>
      </c>
      <c r="M38" s="225">
        <v>1</v>
      </c>
      <c r="N38" s="225"/>
      <c r="O38" s="225"/>
      <c r="P38" s="225"/>
      <c r="Q38" s="133"/>
      <c r="R38" s="131"/>
    </row>
    <row r="39" spans="1:18" s="118" customFormat="1" ht="15.75" customHeight="1">
      <c r="A39" s="137">
        <v>28</v>
      </c>
      <c r="B39" s="138" t="s">
        <v>666</v>
      </c>
      <c r="C39" s="139" t="s">
        <v>664</v>
      </c>
      <c r="D39" s="139" t="s">
        <v>665</v>
      </c>
      <c r="E39" s="138"/>
      <c r="F39" s="225">
        <v>0</v>
      </c>
      <c r="G39" s="225">
        <v>0</v>
      </c>
      <c r="H39" s="225">
        <v>0</v>
      </c>
      <c r="I39" s="225">
        <v>0</v>
      </c>
      <c r="J39" s="225">
        <v>0</v>
      </c>
      <c r="K39" s="225">
        <v>0</v>
      </c>
      <c r="L39" s="225">
        <v>0</v>
      </c>
      <c r="M39" s="225">
        <v>0</v>
      </c>
      <c r="N39" s="225"/>
      <c r="O39" s="225"/>
      <c r="P39" s="225"/>
      <c r="Q39" s="133"/>
      <c r="R39" s="131"/>
    </row>
    <row r="40" spans="1:18" s="118" customFormat="1" ht="15.75" customHeight="1">
      <c r="A40" s="137">
        <v>29</v>
      </c>
      <c r="B40" s="138" t="s">
        <v>667</v>
      </c>
      <c r="C40" s="139" t="s">
        <v>664</v>
      </c>
      <c r="D40" s="139" t="s">
        <v>665</v>
      </c>
      <c r="E40" s="138"/>
      <c r="F40" s="225">
        <v>2</v>
      </c>
      <c r="G40" s="225">
        <v>2</v>
      </c>
      <c r="H40" s="225">
        <v>2</v>
      </c>
      <c r="I40" s="225">
        <v>2</v>
      </c>
      <c r="J40" s="225">
        <v>2</v>
      </c>
      <c r="K40" s="225">
        <v>2</v>
      </c>
      <c r="L40" s="225">
        <v>2</v>
      </c>
      <c r="M40" s="225">
        <v>2</v>
      </c>
      <c r="N40" s="225"/>
      <c r="O40" s="225"/>
      <c r="P40" s="225"/>
      <c r="Q40" s="133"/>
      <c r="R40" s="131"/>
    </row>
    <row r="41" spans="1:18" s="118" customFormat="1" ht="15.75" customHeight="1">
      <c r="A41" s="137">
        <v>30</v>
      </c>
      <c r="B41" s="138" t="s">
        <v>668</v>
      </c>
      <c r="C41" s="138" t="s">
        <v>648</v>
      </c>
      <c r="D41" s="138" t="s">
        <v>649</v>
      </c>
      <c r="E41" s="138"/>
      <c r="F41" s="225">
        <v>0</v>
      </c>
      <c r="G41" s="225">
        <v>0</v>
      </c>
      <c r="H41" s="225">
        <v>0</v>
      </c>
      <c r="I41" s="225">
        <v>0</v>
      </c>
      <c r="J41" s="225">
        <v>0</v>
      </c>
      <c r="K41" s="225">
        <v>0</v>
      </c>
      <c r="L41" s="225">
        <v>0</v>
      </c>
      <c r="M41" s="225">
        <v>0</v>
      </c>
      <c r="N41" s="225"/>
      <c r="O41" s="225"/>
      <c r="P41" s="225"/>
      <c r="Q41" s="133"/>
      <c r="R41" s="131"/>
    </row>
    <row r="42" spans="1:18" s="118" customFormat="1" ht="15.75" customHeight="1">
      <c r="A42" s="137">
        <v>31</v>
      </c>
      <c r="B42" s="138" t="s">
        <v>669</v>
      </c>
      <c r="C42" s="138" t="s">
        <v>648</v>
      </c>
      <c r="D42" s="138" t="s">
        <v>649</v>
      </c>
      <c r="E42" s="138"/>
      <c r="F42" s="225">
        <v>1</v>
      </c>
      <c r="G42" s="225">
        <v>1</v>
      </c>
      <c r="H42" s="225">
        <v>1</v>
      </c>
      <c r="I42" s="225">
        <v>1</v>
      </c>
      <c r="J42" s="225">
        <v>1</v>
      </c>
      <c r="K42" s="225">
        <v>1</v>
      </c>
      <c r="L42" s="225">
        <v>1</v>
      </c>
      <c r="M42" s="225">
        <v>1</v>
      </c>
      <c r="N42" s="225"/>
      <c r="O42" s="225"/>
      <c r="P42" s="225"/>
      <c r="Q42" s="134" t="s">
        <v>670</v>
      </c>
      <c r="R42" s="131"/>
    </row>
    <row r="43" spans="1:18" s="118" customFormat="1" ht="15.75" customHeight="1">
      <c r="A43" s="137">
        <v>32</v>
      </c>
      <c r="B43" s="138" t="s">
        <v>671</v>
      </c>
      <c r="C43" s="138" t="s">
        <v>648</v>
      </c>
      <c r="D43" s="138" t="s">
        <v>649</v>
      </c>
      <c r="E43" s="138"/>
      <c r="F43" s="225">
        <v>1</v>
      </c>
      <c r="G43" s="225">
        <v>1</v>
      </c>
      <c r="H43" s="225">
        <v>1</v>
      </c>
      <c r="I43" s="225">
        <v>1</v>
      </c>
      <c r="J43" s="225">
        <v>1</v>
      </c>
      <c r="K43" s="225">
        <v>1</v>
      </c>
      <c r="L43" s="225">
        <v>1</v>
      </c>
      <c r="M43" s="225">
        <v>1</v>
      </c>
      <c r="N43" s="225"/>
      <c r="O43" s="225"/>
      <c r="P43" s="225"/>
      <c r="Q43" s="135" t="s">
        <v>670</v>
      </c>
      <c r="R43" s="131"/>
    </row>
    <row r="44" spans="1:18" s="118" customFormat="1" ht="15.75" customHeight="1">
      <c r="A44" s="137">
        <v>33</v>
      </c>
      <c r="B44" s="138" t="s">
        <v>672</v>
      </c>
      <c r="C44" s="138" t="s">
        <v>648</v>
      </c>
      <c r="D44" s="138" t="s">
        <v>649</v>
      </c>
      <c r="E44" s="138"/>
      <c r="F44" s="225">
        <v>0</v>
      </c>
      <c r="G44" s="225">
        <v>0</v>
      </c>
      <c r="H44" s="225">
        <v>0</v>
      </c>
      <c r="I44" s="225">
        <v>0</v>
      </c>
      <c r="J44" s="225">
        <v>0</v>
      </c>
      <c r="K44" s="225">
        <v>0</v>
      </c>
      <c r="L44" s="225">
        <v>0</v>
      </c>
      <c r="M44" s="225">
        <v>0</v>
      </c>
      <c r="N44" s="225"/>
      <c r="O44" s="225"/>
      <c r="P44" s="225"/>
      <c r="Q44" s="135" t="s">
        <v>670</v>
      </c>
      <c r="R44" s="131"/>
    </row>
    <row r="45" spans="1:18" s="118" customFormat="1" ht="15.75" customHeight="1">
      <c r="A45" s="137">
        <v>34</v>
      </c>
      <c r="B45" s="138" t="s">
        <v>673</v>
      </c>
      <c r="C45" s="138" t="s">
        <v>648</v>
      </c>
      <c r="D45" s="138" t="s">
        <v>649</v>
      </c>
      <c r="E45" s="138"/>
      <c r="F45" s="225">
        <v>0</v>
      </c>
      <c r="G45" s="225">
        <v>0</v>
      </c>
      <c r="H45" s="225">
        <v>0</v>
      </c>
      <c r="I45" s="225">
        <v>0</v>
      </c>
      <c r="J45" s="225">
        <v>0</v>
      </c>
      <c r="K45" s="225">
        <v>0</v>
      </c>
      <c r="L45" s="225">
        <v>0</v>
      </c>
      <c r="M45" s="225">
        <v>0</v>
      </c>
      <c r="N45" s="225"/>
      <c r="O45" s="225"/>
      <c r="P45" s="225"/>
      <c r="Q45" s="135" t="s">
        <v>670</v>
      </c>
      <c r="R45" s="131"/>
    </row>
    <row r="46" spans="1:18" s="118" customFormat="1" ht="15.75" customHeight="1">
      <c r="A46" s="137">
        <v>35</v>
      </c>
      <c r="B46" s="138" t="s">
        <v>674</v>
      </c>
      <c r="C46" s="138" t="s">
        <v>648</v>
      </c>
      <c r="D46" s="138" t="s">
        <v>649</v>
      </c>
      <c r="E46" s="138"/>
      <c r="F46" s="225">
        <v>1</v>
      </c>
      <c r="G46" s="225">
        <v>1</v>
      </c>
      <c r="H46" s="225">
        <v>1</v>
      </c>
      <c r="I46" s="225">
        <v>1</v>
      </c>
      <c r="J46" s="225">
        <v>1</v>
      </c>
      <c r="K46" s="225">
        <v>1</v>
      </c>
      <c r="L46" s="225">
        <v>1</v>
      </c>
      <c r="M46" s="225">
        <v>1</v>
      </c>
      <c r="N46" s="225"/>
      <c r="O46" s="225"/>
      <c r="P46" s="225"/>
      <c r="Q46" s="135" t="s">
        <v>670</v>
      </c>
      <c r="R46" s="131"/>
    </row>
    <row r="47" spans="1:18" s="118" customFormat="1" ht="15.75" customHeight="1">
      <c r="A47" s="137">
        <v>36</v>
      </c>
      <c r="B47" s="138" t="s">
        <v>675</v>
      </c>
      <c r="C47" s="138" t="s">
        <v>648</v>
      </c>
      <c r="D47" s="138" t="s">
        <v>649</v>
      </c>
      <c r="E47" s="138"/>
      <c r="F47" s="225">
        <v>1</v>
      </c>
      <c r="G47" s="225">
        <v>1</v>
      </c>
      <c r="H47" s="225">
        <v>1</v>
      </c>
      <c r="I47" s="225">
        <v>1</v>
      </c>
      <c r="J47" s="225">
        <v>1</v>
      </c>
      <c r="K47" s="225">
        <v>1</v>
      </c>
      <c r="L47" s="225">
        <v>1</v>
      </c>
      <c r="M47" s="225">
        <v>1</v>
      </c>
      <c r="N47" s="225"/>
      <c r="O47" s="225"/>
      <c r="P47" s="225"/>
      <c r="Q47" s="135" t="s">
        <v>670</v>
      </c>
      <c r="R47" s="131"/>
    </row>
    <row r="48" spans="1:18" s="118" customFormat="1" ht="15.75" customHeight="1">
      <c r="A48" s="137">
        <v>37</v>
      </c>
      <c r="B48" s="139" t="s">
        <v>676</v>
      </c>
      <c r="C48" s="139" t="s">
        <v>677</v>
      </c>
      <c r="D48" s="139" t="s">
        <v>98</v>
      </c>
      <c r="E48" s="138"/>
      <c r="F48" s="225">
        <v>1</v>
      </c>
      <c r="G48" s="225">
        <v>1</v>
      </c>
      <c r="H48" s="225">
        <v>1</v>
      </c>
      <c r="I48" s="225">
        <v>1</v>
      </c>
      <c r="J48" s="225">
        <v>1</v>
      </c>
      <c r="K48" s="225">
        <v>1</v>
      </c>
      <c r="L48" s="225">
        <v>1</v>
      </c>
      <c r="M48" s="225">
        <v>1</v>
      </c>
      <c r="N48" s="225"/>
      <c r="O48" s="225"/>
      <c r="P48" s="225"/>
      <c r="Q48" s="135" t="s">
        <v>670</v>
      </c>
      <c r="R48" s="131"/>
    </row>
    <row r="49" spans="1:18" s="118" customFormat="1" ht="15.75" customHeight="1">
      <c r="A49" s="137">
        <v>38</v>
      </c>
      <c r="B49" s="139" t="s">
        <v>678</v>
      </c>
      <c r="C49" s="139" t="s">
        <v>677</v>
      </c>
      <c r="D49" s="139" t="s">
        <v>98</v>
      </c>
      <c r="E49" s="138"/>
      <c r="F49" s="225">
        <v>1</v>
      </c>
      <c r="G49" s="225">
        <v>1</v>
      </c>
      <c r="H49" s="225">
        <v>1</v>
      </c>
      <c r="I49" s="225">
        <v>1</v>
      </c>
      <c r="J49" s="225">
        <v>1</v>
      </c>
      <c r="K49" s="225">
        <v>1</v>
      </c>
      <c r="L49" s="225">
        <v>1</v>
      </c>
      <c r="M49" s="225">
        <v>1</v>
      </c>
      <c r="N49" s="225"/>
      <c r="O49" s="225"/>
      <c r="P49" s="225"/>
      <c r="Q49" s="135" t="s">
        <v>670</v>
      </c>
      <c r="R49" s="131"/>
    </row>
    <row r="50" spans="1:18" s="118" customFormat="1" ht="15.75" customHeight="1">
      <c r="A50" s="137">
        <v>39</v>
      </c>
      <c r="B50" s="139" t="s">
        <v>679</v>
      </c>
      <c r="C50" s="139" t="s">
        <v>677</v>
      </c>
      <c r="D50" s="139" t="s">
        <v>98</v>
      </c>
      <c r="E50" s="138"/>
      <c r="F50" s="225">
        <v>3</v>
      </c>
      <c r="G50" s="225">
        <v>3</v>
      </c>
      <c r="H50" s="225">
        <v>3</v>
      </c>
      <c r="I50" s="225">
        <v>3</v>
      </c>
      <c r="J50" s="225">
        <v>3</v>
      </c>
      <c r="K50" s="225">
        <v>3</v>
      </c>
      <c r="L50" s="225">
        <v>3</v>
      </c>
      <c r="M50" s="225">
        <v>3</v>
      </c>
      <c r="N50" s="225"/>
      <c r="O50" s="225"/>
      <c r="P50" s="225"/>
      <c r="Q50" s="135" t="s">
        <v>670</v>
      </c>
      <c r="R50" s="131" t="s">
        <v>680</v>
      </c>
    </row>
    <row r="51" spans="1:18" s="118" customFormat="1" ht="15.75" customHeight="1">
      <c r="A51" s="137">
        <v>40</v>
      </c>
      <c r="B51" s="139" t="s">
        <v>681</v>
      </c>
      <c r="C51" s="139" t="s">
        <v>677</v>
      </c>
      <c r="D51" s="139" t="s">
        <v>98</v>
      </c>
      <c r="E51" s="138"/>
      <c r="F51" s="225">
        <v>2</v>
      </c>
      <c r="G51" s="225">
        <v>2</v>
      </c>
      <c r="H51" s="225">
        <v>2</v>
      </c>
      <c r="I51" s="225">
        <v>2</v>
      </c>
      <c r="J51" s="225">
        <v>2</v>
      </c>
      <c r="K51" s="225">
        <v>2</v>
      </c>
      <c r="L51" s="225">
        <v>2</v>
      </c>
      <c r="M51" s="225">
        <v>2</v>
      </c>
      <c r="N51" s="225"/>
      <c r="O51" s="225"/>
      <c r="P51" s="225"/>
      <c r="Q51" s="135" t="s">
        <v>670</v>
      </c>
      <c r="R51" s="131"/>
    </row>
    <row r="52" spans="1:18" s="118" customFormat="1" ht="15.75" customHeight="1">
      <c r="A52" s="137">
        <v>41</v>
      </c>
      <c r="B52" s="139" t="s">
        <v>682</v>
      </c>
      <c r="C52" s="139" t="s">
        <v>677</v>
      </c>
      <c r="D52" s="139" t="s">
        <v>98</v>
      </c>
      <c r="E52" s="138"/>
      <c r="F52" s="225">
        <v>20</v>
      </c>
      <c r="G52" s="225">
        <v>20</v>
      </c>
      <c r="H52" s="225">
        <v>20</v>
      </c>
      <c r="I52" s="225">
        <v>20</v>
      </c>
      <c r="J52" s="225">
        <v>20</v>
      </c>
      <c r="K52" s="225">
        <v>20</v>
      </c>
      <c r="L52" s="225">
        <v>20</v>
      </c>
      <c r="M52" s="225">
        <v>20</v>
      </c>
      <c r="N52" s="225"/>
      <c r="O52" s="225"/>
      <c r="P52" s="225"/>
      <c r="Q52" s="135" t="s">
        <v>670</v>
      </c>
      <c r="R52" s="131"/>
    </row>
    <row r="53" spans="1:18" s="118" customFormat="1" ht="15.75" customHeight="1">
      <c r="A53" s="137">
        <v>42</v>
      </c>
      <c r="B53" s="138" t="s">
        <v>683</v>
      </c>
      <c r="C53" s="138" t="s">
        <v>677</v>
      </c>
      <c r="D53" s="138" t="s">
        <v>98</v>
      </c>
      <c r="E53" s="138"/>
      <c r="F53" s="225">
        <v>9</v>
      </c>
      <c r="G53" s="225">
        <v>9</v>
      </c>
      <c r="H53" s="225">
        <v>9</v>
      </c>
      <c r="I53" s="225">
        <v>9</v>
      </c>
      <c r="J53" s="225">
        <v>9</v>
      </c>
      <c r="K53" s="225">
        <v>9</v>
      </c>
      <c r="L53" s="225">
        <v>9</v>
      </c>
      <c r="M53" s="225">
        <v>9</v>
      </c>
      <c r="N53" s="225"/>
      <c r="O53" s="225"/>
      <c r="P53" s="225"/>
      <c r="Q53" s="135" t="s">
        <v>670</v>
      </c>
      <c r="R53" s="131"/>
    </row>
    <row r="54" spans="1:18" s="118" customFormat="1" ht="15.75" customHeight="1">
      <c r="A54" s="137">
        <v>43</v>
      </c>
      <c r="B54" s="138" t="s">
        <v>684</v>
      </c>
      <c r="C54" s="138" t="s">
        <v>677</v>
      </c>
      <c r="D54" s="138" t="s">
        <v>98</v>
      </c>
      <c r="E54" s="139"/>
      <c r="F54" s="225">
        <v>1</v>
      </c>
      <c r="G54" s="225">
        <v>1</v>
      </c>
      <c r="H54" s="225">
        <v>1</v>
      </c>
      <c r="I54" s="225">
        <v>1</v>
      </c>
      <c r="J54" s="225">
        <v>1</v>
      </c>
      <c r="K54" s="225">
        <v>1</v>
      </c>
      <c r="L54" s="225">
        <v>1</v>
      </c>
      <c r="M54" s="225">
        <v>1</v>
      </c>
      <c r="N54" s="225"/>
      <c r="O54" s="225"/>
      <c r="P54" s="225"/>
      <c r="Q54" s="134" t="s">
        <v>670</v>
      </c>
      <c r="R54" s="131"/>
    </row>
    <row r="55" spans="1:18" s="118" customFormat="1" ht="15.75" customHeight="1">
      <c r="A55" s="137">
        <v>44</v>
      </c>
      <c r="B55" s="138" t="s">
        <v>685</v>
      </c>
      <c r="C55" s="138" t="s">
        <v>677</v>
      </c>
      <c r="D55" s="138" t="s">
        <v>98</v>
      </c>
      <c r="E55" s="139"/>
      <c r="F55" s="225">
        <v>1</v>
      </c>
      <c r="G55" s="225">
        <v>1</v>
      </c>
      <c r="H55" s="225">
        <v>1</v>
      </c>
      <c r="I55" s="225">
        <v>1</v>
      </c>
      <c r="J55" s="225">
        <v>1</v>
      </c>
      <c r="K55" s="225">
        <v>1</v>
      </c>
      <c r="L55" s="225">
        <v>1</v>
      </c>
      <c r="M55" s="225">
        <v>1</v>
      </c>
      <c r="N55" s="225"/>
      <c r="O55" s="225"/>
      <c r="P55" s="225"/>
      <c r="Q55" s="135" t="s">
        <v>670</v>
      </c>
      <c r="R55" s="131"/>
    </row>
    <row r="56" spans="1:18" s="118" customFormat="1" ht="15.75" customHeight="1">
      <c r="A56" s="137">
        <v>45</v>
      </c>
      <c r="B56" s="138" t="s">
        <v>686</v>
      </c>
      <c r="C56" s="138" t="s">
        <v>677</v>
      </c>
      <c r="D56" s="138" t="s">
        <v>98</v>
      </c>
      <c r="E56" s="139"/>
      <c r="F56" s="225">
        <v>1</v>
      </c>
      <c r="G56" s="225">
        <v>1</v>
      </c>
      <c r="H56" s="225">
        <v>1</v>
      </c>
      <c r="I56" s="225">
        <v>1</v>
      </c>
      <c r="J56" s="225">
        <v>1</v>
      </c>
      <c r="K56" s="225">
        <v>1</v>
      </c>
      <c r="L56" s="225">
        <v>1</v>
      </c>
      <c r="M56" s="225">
        <v>1</v>
      </c>
      <c r="N56" s="225"/>
      <c r="O56" s="225"/>
      <c r="P56" s="225"/>
      <c r="Q56" s="135" t="s">
        <v>670</v>
      </c>
      <c r="R56" s="131"/>
    </row>
    <row r="57" spans="1:18" s="118" customFormat="1" ht="15.75" customHeight="1">
      <c r="A57" s="137">
        <v>46</v>
      </c>
      <c r="B57" s="138" t="s">
        <v>687</v>
      </c>
      <c r="C57" s="138" t="s">
        <v>677</v>
      </c>
      <c r="D57" s="138" t="s">
        <v>98</v>
      </c>
      <c r="E57" s="139"/>
      <c r="F57" s="225">
        <v>1</v>
      </c>
      <c r="G57" s="225">
        <v>1</v>
      </c>
      <c r="H57" s="225">
        <v>1</v>
      </c>
      <c r="I57" s="225">
        <v>1</v>
      </c>
      <c r="J57" s="225">
        <v>1</v>
      </c>
      <c r="K57" s="225">
        <v>1</v>
      </c>
      <c r="L57" s="225">
        <v>1</v>
      </c>
      <c r="M57" s="225">
        <v>1</v>
      </c>
      <c r="N57" s="225"/>
      <c r="O57" s="225"/>
      <c r="P57" s="225"/>
      <c r="Q57" s="135" t="s">
        <v>670</v>
      </c>
      <c r="R57" s="131"/>
    </row>
    <row r="58" spans="1:18" s="118" customFormat="1" ht="15.75" customHeight="1">
      <c r="A58" s="137">
        <v>47</v>
      </c>
      <c r="B58" s="138" t="s">
        <v>688</v>
      </c>
      <c r="C58" s="138" t="s">
        <v>677</v>
      </c>
      <c r="D58" s="138" t="s">
        <v>98</v>
      </c>
      <c r="E58" s="139"/>
      <c r="F58" s="225">
        <v>3</v>
      </c>
      <c r="G58" s="225">
        <v>3</v>
      </c>
      <c r="H58" s="225">
        <v>3</v>
      </c>
      <c r="I58" s="225">
        <v>3</v>
      </c>
      <c r="J58" s="225">
        <v>3</v>
      </c>
      <c r="K58" s="225">
        <v>3</v>
      </c>
      <c r="L58" s="225">
        <v>3</v>
      </c>
      <c r="M58" s="225">
        <v>3</v>
      </c>
      <c r="N58" s="225"/>
      <c r="O58" s="225"/>
      <c r="P58" s="225"/>
      <c r="Q58" s="135" t="s">
        <v>670</v>
      </c>
      <c r="R58" s="131"/>
    </row>
    <row r="59" spans="1:18" s="118" customFormat="1" ht="15.75" customHeight="1">
      <c r="A59" s="137">
        <v>48</v>
      </c>
      <c r="B59" s="138" t="s">
        <v>689</v>
      </c>
      <c r="C59" s="138" t="s">
        <v>677</v>
      </c>
      <c r="D59" s="138" t="s">
        <v>98</v>
      </c>
      <c r="E59" s="139"/>
      <c r="F59" s="225">
        <v>3</v>
      </c>
      <c r="G59" s="225">
        <v>3</v>
      </c>
      <c r="H59" s="225">
        <v>3</v>
      </c>
      <c r="I59" s="225">
        <v>3</v>
      </c>
      <c r="J59" s="225">
        <v>3</v>
      </c>
      <c r="K59" s="225">
        <v>3</v>
      </c>
      <c r="L59" s="225">
        <v>3</v>
      </c>
      <c r="M59" s="225">
        <v>3</v>
      </c>
      <c r="N59" s="225"/>
      <c r="O59" s="225"/>
      <c r="P59" s="225"/>
      <c r="Q59" s="135" t="s">
        <v>670</v>
      </c>
      <c r="R59" s="131"/>
    </row>
    <row r="60" spans="1:18" s="118" customFormat="1" ht="15.75" customHeight="1">
      <c r="A60" s="137">
        <v>49</v>
      </c>
      <c r="B60" s="138" t="s">
        <v>690</v>
      </c>
      <c r="C60" s="138" t="s">
        <v>677</v>
      </c>
      <c r="D60" s="138" t="s">
        <v>98</v>
      </c>
      <c r="E60" s="139"/>
      <c r="F60" s="225">
        <v>1</v>
      </c>
      <c r="G60" s="225">
        <v>1</v>
      </c>
      <c r="H60" s="225">
        <v>1</v>
      </c>
      <c r="I60" s="225">
        <v>1</v>
      </c>
      <c r="J60" s="225">
        <v>1</v>
      </c>
      <c r="K60" s="225">
        <v>1</v>
      </c>
      <c r="L60" s="225">
        <v>1</v>
      </c>
      <c r="M60" s="225">
        <v>1</v>
      </c>
      <c r="N60" s="225"/>
      <c r="O60" s="225"/>
      <c r="P60" s="225"/>
      <c r="Q60" s="135" t="s">
        <v>670</v>
      </c>
      <c r="R60" s="131"/>
    </row>
    <row r="61" spans="1:18" s="118" customFormat="1" ht="15.75" customHeight="1">
      <c r="A61" s="137">
        <v>50</v>
      </c>
      <c r="B61" s="138" t="s">
        <v>691</v>
      </c>
      <c r="C61" s="138" t="s">
        <v>692</v>
      </c>
      <c r="D61" s="138" t="s">
        <v>98</v>
      </c>
      <c r="E61" s="139"/>
      <c r="F61" s="225">
        <v>3</v>
      </c>
      <c r="G61" s="225">
        <v>3</v>
      </c>
      <c r="H61" s="225">
        <v>3</v>
      </c>
      <c r="I61" s="225">
        <v>3</v>
      </c>
      <c r="J61" s="225">
        <v>3</v>
      </c>
      <c r="K61" s="225">
        <v>3</v>
      </c>
      <c r="L61" s="225">
        <v>3</v>
      </c>
      <c r="M61" s="225">
        <v>3</v>
      </c>
      <c r="N61" s="225"/>
      <c r="O61" s="225"/>
      <c r="P61" s="225"/>
      <c r="Q61" s="135" t="s">
        <v>670</v>
      </c>
      <c r="R61" s="131"/>
    </row>
    <row r="62" spans="1:18" s="118" customFormat="1" ht="15.75" customHeight="1">
      <c r="A62" s="137">
        <v>51</v>
      </c>
      <c r="B62" s="138" t="s">
        <v>693</v>
      </c>
      <c r="C62" s="138" t="s">
        <v>694</v>
      </c>
      <c r="D62" s="138" t="s">
        <v>98</v>
      </c>
      <c r="E62" s="139"/>
      <c r="F62" s="225">
        <v>8</v>
      </c>
      <c r="G62" s="225">
        <v>8</v>
      </c>
      <c r="H62" s="225">
        <v>8</v>
      </c>
      <c r="I62" s="225">
        <v>8</v>
      </c>
      <c r="J62" s="225">
        <v>8</v>
      </c>
      <c r="K62" s="225">
        <v>8</v>
      </c>
      <c r="L62" s="225">
        <v>8</v>
      </c>
      <c r="M62" s="225">
        <v>8</v>
      </c>
      <c r="N62" s="225"/>
      <c r="O62" s="225"/>
      <c r="P62" s="225"/>
      <c r="Q62" s="135" t="s">
        <v>670</v>
      </c>
      <c r="R62" s="131"/>
    </row>
    <row r="63" spans="1:18" s="118" customFormat="1" ht="15.75" customHeight="1">
      <c r="A63" s="137">
        <v>52</v>
      </c>
      <c r="B63" s="138" t="s">
        <v>695</v>
      </c>
      <c r="C63" s="138" t="s">
        <v>694</v>
      </c>
      <c r="D63" s="138" t="s">
        <v>98</v>
      </c>
      <c r="E63" s="139"/>
      <c r="F63" s="225">
        <v>10</v>
      </c>
      <c r="G63" s="225">
        <v>10</v>
      </c>
      <c r="H63" s="225">
        <v>10</v>
      </c>
      <c r="I63" s="225">
        <v>10</v>
      </c>
      <c r="J63" s="225">
        <v>10</v>
      </c>
      <c r="K63" s="225">
        <v>10</v>
      </c>
      <c r="L63" s="225">
        <v>10</v>
      </c>
      <c r="M63" s="225">
        <v>10</v>
      </c>
      <c r="N63" s="225"/>
      <c r="O63" s="225"/>
      <c r="P63" s="225"/>
      <c r="Q63" s="135" t="s">
        <v>670</v>
      </c>
      <c r="R63" s="131"/>
    </row>
    <row r="64" spans="1:18" s="118" customFormat="1" ht="15.75" customHeight="1">
      <c r="A64" s="137">
        <v>53</v>
      </c>
      <c r="B64" s="138" t="s">
        <v>696</v>
      </c>
      <c r="C64" s="138" t="s">
        <v>677</v>
      </c>
      <c r="D64" s="138" t="s">
        <v>98</v>
      </c>
      <c r="E64" s="139"/>
      <c r="F64" s="225">
        <v>6</v>
      </c>
      <c r="G64" s="225">
        <v>6</v>
      </c>
      <c r="H64" s="225">
        <v>6</v>
      </c>
      <c r="I64" s="225">
        <v>6</v>
      </c>
      <c r="J64" s="225">
        <v>6</v>
      </c>
      <c r="K64" s="225">
        <v>6</v>
      </c>
      <c r="L64" s="225">
        <v>6</v>
      </c>
      <c r="M64" s="225">
        <v>6</v>
      </c>
      <c r="N64" s="225"/>
      <c r="O64" s="225"/>
      <c r="P64" s="225"/>
      <c r="Q64" s="135" t="s">
        <v>670</v>
      </c>
      <c r="R64" s="131"/>
    </row>
    <row r="65" spans="1:18" s="118" customFormat="1" ht="15.75" customHeight="1">
      <c r="A65" s="137">
        <v>54</v>
      </c>
      <c r="B65" s="138" t="s">
        <v>697</v>
      </c>
      <c r="C65" s="138" t="s">
        <v>677</v>
      </c>
      <c r="D65" s="138" t="s">
        <v>98</v>
      </c>
      <c r="E65" s="139"/>
      <c r="F65" s="225">
        <v>80</v>
      </c>
      <c r="G65" s="225">
        <v>80</v>
      </c>
      <c r="H65" s="225">
        <v>80</v>
      </c>
      <c r="I65" s="225">
        <v>80</v>
      </c>
      <c r="J65" s="225">
        <v>80</v>
      </c>
      <c r="K65" s="225">
        <v>80</v>
      </c>
      <c r="L65" s="225">
        <v>80</v>
      </c>
      <c r="M65" s="225">
        <v>80</v>
      </c>
      <c r="N65" s="225"/>
      <c r="O65" s="225"/>
      <c r="P65" s="225"/>
      <c r="Q65" s="135" t="s">
        <v>670</v>
      </c>
      <c r="R65" s="131"/>
    </row>
    <row r="66" spans="1:18" ht="15" customHeight="1">
      <c r="A66" s="228">
        <v>55</v>
      </c>
      <c r="B66" s="223" t="s">
        <v>698</v>
      </c>
      <c r="C66" s="223" t="s">
        <v>677</v>
      </c>
      <c r="D66" s="223" t="s">
        <v>98</v>
      </c>
      <c r="F66" s="225">
        <v>2</v>
      </c>
      <c r="G66" s="225">
        <v>2</v>
      </c>
      <c r="H66" s="225">
        <v>2</v>
      </c>
      <c r="I66" s="225">
        <v>2</v>
      </c>
      <c r="J66" s="225">
        <v>2</v>
      </c>
      <c r="K66" s="225">
        <v>2</v>
      </c>
      <c r="L66" s="225">
        <v>2</v>
      </c>
      <c r="M66" s="225">
        <v>2</v>
      </c>
      <c r="N66" s="225"/>
      <c r="O66" s="225"/>
      <c r="P66" s="225"/>
    </row>
    <row r="67" spans="1:18" ht="15" customHeight="1">
      <c r="A67" s="229">
        <v>56</v>
      </c>
      <c r="B67" s="230" t="s">
        <v>699</v>
      </c>
      <c r="C67" s="225" t="s">
        <v>694</v>
      </c>
      <c r="D67" s="225" t="s">
        <v>98</v>
      </c>
      <c r="F67" s="225">
        <v>1</v>
      </c>
      <c r="G67" s="225">
        <v>1</v>
      </c>
      <c r="H67" s="225">
        <v>1</v>
      </c>
      <c r="I67" s="225">
        <v>1</v>
      </c>
      <c r="J67" s="225">
        <v>1</v>
      </c>
      <c r="K67" s="225">
        <v>1</v>
      </c>
      <c r="L67" s="225">
        <v>1</v>
      </c>
      <c r="M67" s="225">
        <v>1</v>
      </c>
      <c r="N67" s="225"/>
      <c r="O67" s="225"/>
      <c r="P67" s="225"/>
    </row>
    <row r="68" spans="1:18" ht="15" customHeight="1">
      <c r="A68" s="229">
        <v>57</v>
      </c>
      <c r="B68" s="230" t="s">
        <v>700</v>
      </c>
      <c r="C68" s="225" t="s">
        <v>677</v>
      </c>
      <c r="D68" s="225" t="s">
        <v>98</v>
      </c>
      <c r="F68" s="225">
        <v>2</v>
      </c>
      <c r="G68" s="225">
        <v>2</v>
      </c>
      <c r="H68" s="225">
        <v>2</v>
      </c>
      <c r="I68" s="225">
        <v>2</v>
      </c>
      <c r="J68" s="225">
        <v>2</v>
      </c>
      <c r="K68" s="225">
        <v>2</v>
      </c>
      <c r="L68" s="225">
        <v>2</v>
      </c>
      <c r="M68" s="225">
        <v>2</v>
      </c>
      <c r="N68" s="225"/>
      <c r="O68" s="225"/>
      <c r="P68" s="225"/>
    </row>
    <row r="69" spans="1:18" ht="15" customHeight="1">
      <c r="A69" s="229">
        <v>58</v>
      </c>
      <c r="B69" s="230" t="s">
        <v>701</v>
      </c>
      <c r="C69" s="225" t="s">
        <v>692</v>
      </c>
      <c r="D69" s="225" t="s">
        <v>98</v>
      </c>
      <c r="F69" s="225">
        <v>1</v>
      </c>
      <c r="G69" s="225">
        <v>1</v>
      </c>
      <c r="H69" s="225">
        <v>1</v>
      </c>
      <c r="I69" s="225">
        <v>1</v>
      </c>
      <c r="J69" s="225">
        <v>1</v>
      </c>
      <c r="K69" s="225">
        <v>1</v>
      </c>
      <c r="L69" s="225">
        <v>1</v>
      </c>
      <c r="M69" s="225">
        <v>1</v>
      </c>
      <c r="N69" s="225"/>
      <c r="O69" s="225"/>
      <c r="P69" s="225"/>
    </row>
    <row r="70" spans="1:18" ht="15" customHeight="1">
      <c r="A70" s="229">
        <v>59</v>
      </c>
      <c r="B70" s="230" t="s">
        <v>702</v>
      </c>
      <c r="C70" s="227" t="s">
        <v>692</v>
      </c>
      <c r="D70" s="224" t="s">
        <v>98</v>
      </c>
      <c r="F70" s="225">
        <v>2</v>
      </c>
      <c r="G70" s="225">
        <v>2</v>
      </c>
      <c r="H70" s="225">
        <v>2</v>
      </c>
      <c r="I70" s="225">
        <v>2</v>
      </c>
      <c r="J70" s="225">
        <v>2</v>
      </c>
      <c r="K70" s="225">
        <v>2</v>
      </c>
      <c r="L70" s="225">
        <v>2</v>
      </c>
      <c r="M70" s="225">
        <v>2</v>
      </c>
      <c r="N70" s="225"/>
      <c r="O70" s="225"/>
      <c r="P70" s="225"/>
    </row>
    <row r="71" spans="1:18" ht="15" customHeight="1">
      <c r="A71" s="229">
        <v>60</v>
      </c>
      <c r="B71" s="230" t="s">
        <v>703</v>
      </c>
      <c r="C71" s="227" t="s">
        <v>677</v>
      </c>
      <c r="D71" s="224" t="s">
        <v>98</v>
      </c>
      <c r="F71" s="225">
        <v>2</v>
      </c>
      <c r="G71" s="225">
        <v>2</v>
      </c>
      <c r="H71" s="225">
        <v>2</v>
      </c>
      <c r="I71" s="225">
        <v>2</v>
      </c>
      <c r="J71" s="225">
        <v>2</v>
      </c>
      <c r="K71" s="225">
        <v>2</v>
      </c>
      <c r="L71" s="225">
        <v>2</v>
      </c>
      <c r="M71" s="225">
        <v>2</v>
      </c>
      <c r="N71" s="225"/>
      <c r="O71" s="225"/>
      <c r="P71" s="225"/>
    </row>
    <row r="72" spans="1:18" ht="15" customHeight="1">
      <c r="A72" s="229">
        <v>61</v>
      </c>
      <c r="B72" s="230" t="s">
        <v>704</v>
      </c>
      <c r="C72" s="227" t="s">
        <v>677</v>
      </c>
      <c r="D72" s="224" t="s">
        <v>98</v>
      </c>
      <c r="F72" s="225">
        <v>1</v>
      </c>
      <c r="G72" s="225">
        <v>1</v>
      </c>
      <c r="H72" s="225">
        <v>1</v>
      </c>
      <c r="I72" s="225">
        <v>1</v>
      </c>
      <c r="J72" s="225">
        <v>1</v>
      </c>
      <c r="K72" s="225">
        <v>1</v>
      </c>
      <c r="L72" s="225">
        <v>1</v>
      </c>
      <c r="M72" s="225">
        <v>1</v>
      </c>
      <c r="N72" s="225"/>
      <c r="O72" s="225"/>
      <c r="P72" s="225"/>
    </row>
    <row r="73" spans="1:18" ht="15" customHeight="1">
      <c r="A73" s="229">
        <v>62</v>
      </c>
      <c r="B73" s="230" t="s">
        <v>705</v>
      </c>
      <c r="C73" s="227" t="s">
        <v>677</v>
      </c>
      <c r="D73" s="224" t="s">
        <v>98</v>
      </c>
      <c r="F73" s="225">
        <v>3</v>
      </c>
      <c r="G73" s="225">
        <v>3</v>
      </c>
      <c r="H73" s="225">
        <v>3</v>
      </c>
      <c r="I73" s="225">
        <v>3</v>
      </c>
      <c r="J73" s="225">
        <v>3</v>
      </c>
      <c r="K73" s="225">
        <v>3</v>
      </c>
      <c r="L73" s="225">
        <v>3</v>
      </c>
      <c r="M73" s="225">
        <v>3</v>
      </c>
      <c r="N73" s="225"/>
      <c r="O73" s="225"/>
      <c r="P73" s="225"/>
    </row>
    <row r="74" spans="1:18" ht="15" customHeight="1">
      <c r="A74" s="229">
        <v>63</v>
      </c>
      <c r="B74" s="230" t="s">
        <v>706</v>
      </c>
      <c r="C74" s="227" t="s">
        <v>692</v>
      </c>
      <c r="D74" s="224" t="s">
        <v>98</v>
      </c>
      <c r="F74" s="225">
        <v>50</v>
      </c>
      <c r="G74" s="225">
        <v>50</v>
      </c>
      <c r="H74" s="225">
        <v>50</v>
      </c>
      <c r="I74" s="225">
        <v>50</v>
      </c>
      <c r="J74" s="225">
        <v>50</v>
      </c>
      <c r="K74" s="225">
        <v>50</v>
      </c>
      <c r="L74" s="225">
        <v>50</v>
      </c>
      <c r="M74" s="225">
        <v>50</v>
      </c>
      <c r="N74" s="225"/>
      <c r="O74" s="225"/>
      <c r="P74" s="225"/>
    </row>
    <row r="75" spans="1:18" ht="15" customHeight="1">
      <c r="A75" s="229">
        <v>64</v>
      </c>
      <c r="B75" s="230" t="s">
        <v>707</v>
      </c>
      <c r="C75" s="227" t="s">
        <v>692</v>
      </c>
      <c r="D75" s="224" t="s">
        <v>98</v>
      </c>
      <c r="F75" s="225">
        <v>50</v>
      </c>
      <c r="G75" s="225">
        <v>50</v>
      </c>
      <c r="H75" s="225">
        <v>50</v>
      </c>
      <c r="I75" s="225">
        <v>50</v>
      </c>
      <c r="J75" s="225">
        <v>50</v>
      </c>
      <c r="K75" s="225">
        <v>50</v>
      </c>
      <c r="L75" s="225">
        <v>50</v>
      </c>
      <c r="M75" s="225">
        <v>50</v>
      </c>
      <c r="N75" s="225"/>
      <c r="O75" s="225"/>
      <c r="P75" s="225"/>
    </row>
    <row r="76" spans="1:18" ht="15" customHeight="1">
      <c r="A76" s="229">
        <v>65</v>
      </c>
      <c r="B76" s="230" t="s">
        <v>708</v>
      </c>
      <c r="C76" s="227" t="s">
        <v>692</v>
      </c>
      <c r="D76" s="224" t="s">
        <v>98</v>
      </c>
      <c r="F76" s="225">
        <v>50</v>
      </c>
      <c r="G76" s="225">
        <v>50</v>
      </c>
      <c r="H76" s="225">
        <v>50</v>
      </c>
      <c r="I76" s="225">
        <v>50</v>
      </c>
      <c r="J76" s="225">
        <v>50</v>
      </c>
      <c r="K76" s="225">
        <v>50</v>
      </c>
      <c r="L76" s="225">
        <v>50</v>
      </c>
      <c r="M76" s="225">
        <v>50</v>
      </c>
      <c r="N76" s="225"/>
      <c r="O76" s="225"/>
      <c r="P76" s="225"/>
    </row>
    <row r="77" spans="1:18" ht="15" customHeight="1">
      <c r="A77" s="229">
        <v>66</v>
      </c>
      <c r="B77" s="230" t="s">
        <v>709</v>
      </c>
      <c r="C77" s="227" t="s">
        <v>692</v>
      </c>
      <c r="D77" s="224" t="s">
        <v>98</v>
      </c>
      <c r="F77" s="225">
        <v>50</v>
      </c>
      <c r="G77" s="225">
        <v>50</v>
      </c>
      <c r="H77" s="225">
        <v>50</v>
      </c>
      <c r="I77" s="225">
        <v>50</v>
      </c>
      <c r="J77" s="225">
        <v>50</v>
      </c>
      <c r="K77" s="225">
        <v>50</v>
      </c>
      <c r="L77" s="225">
        <v>50</v>
      </c>
      <c r="M77" s="225">
        <v>50</v>
      </c>
      <c r="N77" s="225"/>
      <c r="O77" s="225"/>
      <c r="P77" s="225"/>
    </row>
    <row r="78" spans="1:18" ht="15" customHeight="1">
      <c r="A78" s="229">
        <v>67</v>
      </c>
      <c r="B78" s="230" t="s">
        <v>710</v>
      </c>
      <c r="C78" s="227" t="s">
        <v>692</v>
      </c>
      <c r="D78" s="224" t="s">
        <v>98</v>
      </c>
      <c r="F78" s="225">
        <v>60</v>
      </c>
      <c r="G78" s="225">
        <v>60</v>
      </c>
      <c r="H78" s="225">
        <v>60</v>
      </c>
      <c r="I78" s="225">
        <v>60</v>
      </c>
      <c r="J78" s="225">
        <v>60</v>
      </c>
      <c r="K78" s="225">
        <v>60</v>
      </c>
      <c r="L78" s="225">
        <v>60</v>
      </c>
      <c r="M78" s="225">
        <v>60</v>
      </c>
      <c r="N78" s="225"/>
      <c r="O78" s="225"/>
      <c r="P78" s="225"/>
    </row>
    <row r="79" spans="1:18" ht="15" customHeight="1">
      <c r="A79" s="229">
        <v>68</v>
      </c>
      <c r="B79" s="230" t="s">
        <v>711</v>
      </c>
      <c r="C79" s="227" t="s">
        <v>692</v>
      </c>
      <c r="D79" s="224" t="s">
        <v>98</v>
      </c>
      <c r="F79" s="225">
        <v>50</v>
      </c>
      <c r="G79" s="225">
        <v>50</v>
      </c>
      <c r="H79" s="225">
        <v>50</v>
      </c>
      <c r="I79" s="225">
        <v>50</v>
      </c>
      <c r="J79" s="225">
        <v>50</v>
      </c>
      <c r="K79" s="225">
        <v>50</v>
      </c>
      <c r="L79" s="225">
        <v>50</v>
      </c>
      <c r="M79" s="225">
        <v>50</v>
      </c>
      <c r="N79" s="225"/>
      <c r="O79" s="225"/>
      <c r="P79" s="225"/>
    </row>
    <row r="80" spans="1:18" ht="15" customHeight="1">
      <c r="A80" s="229">
        <v>69</v>
      </c>
      <c r="B80" s="230" t="s">
        <v>712</v>
      </c>
      <c r="C80" s="227" t="s">
        <v>677</v>
      </c>
      <c r="D80" s="224" t="s">
        <v>98</v>
      </c>
      <c r="F80" s="225">
        <v>2</v>
      </c>
      <c r="G80" s="225">
        <v>2</v>
      </c>
      <c r="H80" s="225">
        <v>2</v>
      </c>
      <c r="I80" s="225">
        <v>2</v>
      </c>
      <c r="J80" s="225">
        <v>2</v>
      </c>
      <c r="K80" s="225">
        <v>2</v>
      </c>
      <c r="L80" s="225">
        <v>2</v>
      </c>
      <c r="M80" s="225">
        <v>2</v>
      </c>
      <c r="N80" s="225"/>
      <c r="O80" s="225"/>
      <c r="P80" s="225"/>
    </row>
    <row r="81" spans="1:16" ht="15" customHeight="1">
      <c r="A81" s="229">
        <v>70</v>
      </c>
      <c r="B81" s="230" t="s">
        <v>713</v>
      </c>
      <c r="C81" s="227" t="s">
        <v>648</v>
      </c>
      <c r="D81" s="224" t="s">
        <v>98</v>
      </c>
      <c r="F81" s="225">
        <v>7</v>
      </c>
      <c r="G81" s="225">
        <v>7</v>
      </c>
      <c r="H81" s="225">
        <v>7</v>
      </c>
      <c r="I81" s="225">
        <v>7</v>
      </c>
      <c r="J81" s="225">
        <v>7</v>
      </c>
      <c r="K81" s="225">
        <v>7</v>
      </c>
      <c r="L81" s="225">
        <v>7</v>
      </c>
      <c r="M81" s="225">
        <v>7</v>
      </c>
      <c r="N81" s="225"/>
      <c r="O81" s="225"/>
      <c r="P81" s="225"/>
    </row>
    <row r="82" spans="1:16" ht="15" customHeight="1">
      <c r="A82" s="229">
        <v>71</v>
      </c>
      <c r="B82" s="230" t="s">
        <v>714</v>
      </c>
      <c r="C82" s="227" t="s">
        <v>648</v>
      </c>
      <c r="D82" s="224" t="s">
        <v>98</v>
      </c>
      <c r="F82" s="225">
        <v>2</v>
      </c>
      <c r="G82" s="225">
        <v>2</v>
      </c>
      <c r="H82" s="225">
        <v>2</v>
      </c>
      <c r="I82" s="225">
        <v>2</v>
      </c>
      <c r="J82" s="225">
        <v>2</v>
      </c>
      <c r="K82" s="225">
        <v>2</v>
      </c>
      <c r="L82" s="225">
        <v>2</v>
      </c>
      <c r="M82" s="225">
        <v>2</v>
      </c>
      <c r="N82" s="225"/>
      <c r="O82" s="225"/>
      <c r="P82" s="225"/>
    </row>
    <row r="83" spans="1:16" ht="15" customHeight="1">
      <c r="A83" s="229">
        <v>72</v>
      </c>
      <c r="B83" s="230" t="s">
        <v>715</v>
      </c>
      <c r="C83" s="227" t="s">
        <v>648</v>
      </c>
      <c r="D83" s="224" t="s">
        <v>98</v>
      </c>
      <c r="F83" s="225">
        <v>2</v>
      </c>
      <c r="G83" s="225">
        <v>2</v>
      </c>
      <c r="H83" s="225">
        <v>2</v>
      </c>
      <c r="I83" s="225">
        <v>2</v>
      </c>
      <c r="J83" s="225">
        <v>2</v>
      </c>
      <c r="K83" s="225">
        <v>2</v>
      </c>
      <c r="L83" s="225">
        <v>2</v>
      </c>
      <c r="M83" s="225">
        <v>2</v>
      </c>
      <c r="N83" s="225"/>
      <c r="O83" s="225"/>
      <c r="P83" s="225"/>
    </row>
    <row r="84" spans="1:16" ht="15" customHeight="1">
      <c r="A84" s="229">
        <v>73</v>
      </c>
      <c r="B84" s="230" t="s">
        <v>716</v>
      </c>
      <c r="C84" s="227" t="s">
        <v>692</v>
      </c>
      <c r="D84" s="224" t="s">
        <v>98</v>
      </c>
      <c r="F84" s="225">
        <v>37</v>
      </c>
      <c r="G84" s="225">
        <v>37</v>
      </c>
      <c r="H84" s="225">
        <v>37</v>
      </c>
      <c r="I84" s="225">
        <v>37</v>
      </c>
      <c r="J84" s="225">
        <v>37</v>
      </c>
      <c r="K84" s="225">
        <v>37</v>
      </c>
      <c r="L84" s="225">
        <v>37</v>
      </c>
      <c r="M84" s="225">
        <v>37</v>
      </c>
      <c r="N84" s="225"/>
      <c r="O84" s="225"/>
      <c r="P84" s="225"/>
    </row>
    <row r="85" spans="1:16" ht="15" customHeight="1">
      <c r="A85" s="229">
        <v>74</v>
      </c>
      <c r="B85" s="230" t="s">
        <v>717</v>
      </c>
      <c r="C85" s="227" t="s">
        <v>694</v>
      </c>
      <c r="D85" s="224" t="s">
        <v>98</v>
      </c>
      <c r="F85" s="225">
        <v>5</v>
      </c>
      <c r="G85" s="225">
        <v>5</v>
      </c>
      <c r="H85" s="225">
        <v>5</v>
      </c>
      <c r="I85" s="225">
        <v>5</v>
      </c>
      <c r="J85" s="225">
        <v>5</v>
      </c>
      <c r="K85" s="225">
        <v>5</v>
      </c>
      <c r="L85" s="225">
        <v>5</v>
      </c>
      <c r="M85" s="225">
        <v>5</v>
      </c>
      <c r="N85" s="225"/>
      <c r="O85" s="225"/>
      <c r="P85" s="225"/>
    </row>
    <row r="86" spans="1:16" ht="15" customHeight="1">
      <c r="A86" s="229">
        <v>75</v>
      </c>
      <c r="B86" s="230" t="s">
        <v>718</v>
      </c>
      <c r="C86" s="227" t="s">
        <v>694</v>
      </c>
      <c r="D86" s="224" t="s">
        <v>98</v>
      </c>
      <c r="F86" s="225">
        <v>3</v>
      </c>
      <c r="G86" s="225">
        <v>3</v>
      </c>
      <c r="H86" s="225">
        <v>3</v>
      </c>
      <c r="I86" s="225">
        <v>3</v>
      </c>
      <c r="J86" s="225">
        <v>3</v>
      </c>
      <c r="K86" s="225">
        <v>3</v>
      </c>
      <c r="L86" s="225">
        <v>3</v>
      </c>
      <c r="M86" s="225">
        <v>3</v>
      </c>
      <c r="N86" s="225"/>
      <c r="O86" s="225"/>
      <c r="P86" s="225"/>
    </row>
    <row r="87" spans="1:16" ht="15" customHeight="1">
      <c r="A87" s="229">
        <v>76</v>
      </c>
      <c r="B87" s="230" t="s">
        <v>719</v>
      </c>
      <c r="C87" s="227" t="s">
        <v>694</v>
      </c>
      <c r="D87" s="224" t="s">
        <v>98</v>
      </c>
      <c r="F87" s="225">
        <v>4</v>
      </c>
      <c r="G87" s="225">
        <v>4</v>
      </c>
      <c r="H87" s="225">
        <v>4</v>
      </c>
      <c r="I87" s="225">
        <v>4</v>
      </c>
      <c r="J87" s="225">
        <v>4</v>
      </c>
      <c r="K87" s="225">
        <v>4</v>
      </c>
      <c r="L87" s="225">
        <v>4</v>
      </c>
      <c r="M87" s="225">
        <v>4</v>
      </c>
      <c r="N87" s="225"/>
      <c r="O87" s="225"/>
      <c r="P87" s="225"/>
    </row>
    <row r="88" spans="1:16" ht="15" customHeight="1">
      <c r="A88" s="229">
        <v>77</v>
      </c>
      <c r="B88" s="230" t="s">
        <v>720</v>
      </c>
      <c r="C88" s="227" t="s">
        <v>677</v>
      </c>
      <c r="D88" s="224" t="s">
        <v>98</v>
      </c>
      <c r="F88" s="225">
        <v>3</v>
      </c>
      <c r="G88" s="225">
        <v>3</v>
      </c>
      <c r="H88" s="225">
        <v>3</v>
      </c>
      <c r="I88" s="225">
        <v>3</v>
      </c>
      <c r="J88" s="225">
        <v>3</v>
      </c>
      <c r="K88" s="225">
        <v>3</v>
      </c>
      <c r="L88" s="225">
        <v>3</v>
      </c>
      <c r="M88" s="225">
        <v>3</v>
      </c>
      <c r="N88" s="225"/>
      <c r="O88" s="225"/>
      <c r="P88" s="225"/>
    </row>
    <row r="89" spans="1:16" ht="15" customHeight="1">
      <c r="A89" s="229">
        <v>78</v>
      </c>
      <c r="B89" s="230" t="s">
        <v>721</v>
      </c>
      <c r="C89" s="227" t="s">
        <v>677</v>
      </c>
      <c r="D89" s="224" t="s">
        <v>98</v>
      </c>
      <c r="F89" s="225">
        <v>2</v>
      </c>
      <c r="G89" s="225">
        <v>2</v>
      </c>
      <c r="H89" s="225">
        <v>2</v>
      </c>
      <c r="I89" s="225">
        <v>2</v>
      </c>
      <c r="J89" s="225">
        <v>2</v>
      </c>
      <c r="K89" s="225">
        <v>2</v>
      </c>
      <c r="L89" s="225">
        <v>2</v>
      </c>
      <c r="M89" s="225">
        <v>2</v>
      </c>
      <c r="N89" s="225"/>
      <c r="O89" s="225"/>
      <c r="P89" s="225"/>
    </row>
    <row r="90" spans="1:16" ht="15" customHeight="1">
      <c r="A90" s="229">
        <v>79</v>
      </c>
      <c r="B90" s="230" t="s">
        <v>722</v>
      </c>
      <c r="C90" s="227" t="s">
        <v>694</v>
      </c>
      <c r="D90" s="224" t="s">
        <v>98</v>
      </c>
      <c r="F90" s="225">
        <v>1</v>
      </c>
      <c r="G90" s="225">
        <v>1</v>
      </c>
      <c r="H90" s="225">
        <v>1</v>
      </c>
      <c r="I90" s="225">
        <v>1</v>
      </c>
      <c r="J90" s="225">
        <v>1</v>
      </c>
      <c r="K90" s="225">
        <v>1</v>
      </c>
      <c r="L90" s="225">
        <v>1</v>
      </c>
      <c r="M90" s="225">
        <v>1</v>
      </c>
      <c r="N90" s="225"/>
      <c r="O90" s="225"/>
      <c r="P90" s="225"/>
    </row>
    <row r="91" spans="1:16" ht="15" customHeight="1">
      <c r="A91" s="229">
        <v>80</v>
      </c>
      <c r="B91" s="230" t="s">
        <v>723</v>
      </c>
      <c r="C91" s="227" t="s">
        <v>664</v>
      </c>
      <c r="D91" s="224" t="s">
        <v>98</v>
      </c>
      <c r="F91" s="225">
        <v>2</v>
      </c>
      <c r="G91" s="225">
        <v>2</v>
      </c>
      <c r="H91" s="225">
        <v>2</v>
      </c>
      <c r="I91" s="225">
        <v>2</v>
      </c>
      <c r="J91" s="225">
        <v>2</v>
      </c>
      <c r="K91" s="225">
        <v>2</v>
      </c>
      <c r="L91" s="225">
        <v>2</v>
      </c>
      <c r="M91" s="225">
        <v>2</v>
      </c>
      <c r="N91" s="225"/>
      <c r="O91" s="225"/>
      <c r="P91" s="225"/>
    </row>
    <row r="92" spans="1:16" ht="15" customHeight="1">
      <c r="A92" s="229">
        <v>81</v>
      </c>
      <c r="B92" s="230" t="s">
        <v>724</v>
      </c>
      <c r="C92" s="227" t="s">
        <v>664</v>
      </c>
      <c r="D92" s="224" t="s">
        <v>98</v>
      </c>
      <c r="F92" s="225">
        <v>1</v>
      </c>
      <c r="G92" s="225">
        <v>1</v>
      </c>
      <c r="H92" s="225">
        <v>1</v>
      </c>
      <c r="I92" s="225">
        <v>1</v>
      </c>
      <c r="J92" s="225">
        <v>1</v>
      </c>
      <c r="K92" s="225">
        <v>1</v>
      </c>
      <c r="L92" s="225">
        <v>1</v>
      </c>
      <c r="M92" s="225">
        <v>1</v>
      </c>
      <c r="N92" s="225"/>
      <c r="O92" s="225"/>
      <c r="P92" s="225"/>
    </row>
    <row r="93" spans="1:16" ht="15" customHeight="1">
      <c r="A93" s="229">
        <v>82</v>
      </c>
      <c r="B93" s="230" t="s">
        <v>725</v>
      </c>
      <c r="C93" s="227" t="s">
        <v>664</v>
      </c>
      <c r="D93" s="224" t="s">
        <v>98</v>
      </c>
      <c r="F93" s="225">
        <v>2</v>
      </c>
      <c r="G93" s="225">
        <v>2</v>
      </c>
      <c r="H93" s="225">
        <v>2</v>
      </c>
      <c r="I93" s="225">
        <v>2</v>
      </c>
      <c r="J93" s="225">
        <v>2</v>
      </c>
      <c r="K93" s="225">
        <v>2</v>
      </c>
      <c r="L93" s="225">
        <v>2</v>
      </c>
      <c r="M93" s="225">
        <v>2</v>
      </c>
      <c r="N93" s="225"/>
      <c r="O93" s="225"/>
      <c r="P93" s="225"/>
    </row>
    <row r="94" spans="1:16" ht="15" customHeight="1">
      <c r="A94" s="229">
        <v>83</v>
      </c>
      <c r="B94" s="230" t="s">
        <v>726</v>
      </c>
      <c r="C94" s="227" t="s">
        <v>664</v>
      </c>
      <c r="D94" s="224" t="s">
        <v>98</v>
      </c>
      <c r="F94" s="225">
        <v>0</v>
      </c>
      <c r="G94" s="225">
        <v>0</v>
      </c>
      <c r="H94" s="225">
        <v>0</v>
      </c>
      <c r="I94" s="225">
        <v>0</v>
      </c>
      <c r="J94" s="225">
        <v>0</v>
      </c>
      <c r="K94" s="225">
        <v>0</v>
      </c>
      <c r="L94" s="225">
        <v>0</v>
      </c>
      <c r="M94" s="225">
        <v>0</v>
      </c>
      <c r="N94" s="225"/>
      <c r="O94" s="225"/>
      <c r="P94" s="225"/>
    </row>
    <row r="95" spans="1:16" ht="15" customHeight="1">
      <c r="A95" s="229">
        <v>84</v>
      </c>
      <c r="B95" s="230" t="s">
        <v>727</v>
      </c>
      <c r="C95" s="227" t="s">
        <v>664</v>
      </c>
      <c r="D95" s="224" t="s">
        <v>98</v>
      </c>
      <c r="F95" s="225">
        <v>3</v>
      </c>
      <c r="G95" s="225">
        <v>3</v>
      </c>
      <c r="H95" s="225">
        <v>3</v>
      </c>
      <c r="I95" s="225">
        <v>3</v>
      </c>
      <c r="J95" s="225">
        <v>3</v>
      </c>
      <c r="K95" s="225">
        <v>3</v>
      </c>
      <c r="L95" s="225">
        <v>3</v>
      </c>
      <c r="M95" s="225">
        <v>3</v>
      </c>
      <c r="N95" s="225"/>
      <c r="O95" s="225"/>
      <c r="P95" s="225"/>
    </row>
    <row r="96" spans="1:16" ht="15" customHeight="1">
      <c r="A96" s="229">
        <v>85</v>
      </c>
      <c r="B96" s="230" t="s">
        <v>728</v>
      </c>
      <c r="C96" s="227" t="s">
        <v>664</v>
      </c>
      <c r="D96" s="224" t="s">
        <v>98</v>
      </c>
      <c r="F96" s="225">
        <v>5</v>
      </c>
      <c r="G96" s="225">
        <v>5</v>
      </c>
      <c r="H96" s="225">
        <v>5</v>
      </c>
      <c r="I96" s="225">
        <v>5</v>
      </c>
      <c r="J96" s="225">
        <v>5</v>
      </c>
      <c r="K96" s="225">
        <v>5</v>
      </c>
      <c r="L96" s="225">
        <v>5</v>
      </c>
      <c r="M96" s="225">
        <v>5</v>
      </c>
      <c r="N96" s="225"/>
      <c r="O96" s="225"/>
      <c r="P96" s="225"/>
    </row>
    <row r="97" spans="1:16" ht="15" customHeight="1">
      <c r="A97" s="229">
        <v>86</v>
      </c>
      <c r="B97" s="230" t="s">
        <v>729</v>
      </c>
      <c r="C97" s="227" t="s">
        <v>664</v>
      </c>
      <c r="D97" s="224" t="s">
        <v>98</v>
      </c>
      <c r="F97" s="225">
        <v>3</v>
      </c>
      <c r="G97" s="225">
        <v>3</v>
      </c>
      <c r="H97" s="225">
        <v>3</v>
      </c>
      <c r="I97" s="225">
        <v>3</v>
      </c>
      <c r="J97" s="225">
        <v>3</v>
      </c>
      <c r="K97" s="225">
        <v>3</v>
      </c>
      <c r="L97" s="225">
        <v>3</v>
      </c>
      <c r="M97" s="225">
        <v>3</v>
      </c>
      <c r="N97" s="225"/>
      <c r="O97" s="225"/>
      <c r="P97" s="225"/>
    </row>
    <row r="98" spans="1:16" ht="15" customHeight="1">
      <c r="A98" s="229">
        <v>87</v>
      </c>
      <c r="B98" s="230" t="s">
        <v>730</v>
      </c>
      <c r="C98" s="227" t="s">
        <v>664</v>
      </c>
      <c r="D98" s="224" t="s">
        <v>98</v>
      </c>
      <c r="F98" s="225">
        <v>1</v>
      </c>
      <c r="G98" s="225">
        <v>1</v>
      </c>
      <c r="H98" s="225">
        <v>1</v>
      </c>
      <c r="I98" s="225">
        <v>1</v>
      </c>
      <c r="J98" s="225">
        <v>1</v>
      </c>
      <c r="K98" s="225">
        <v>1</v>
      </c>
      <c r="L98" s="225">
        <v>1</v>
      </c>
      <c r="M98" s="225">
        <v>1</v>
      </c>
      <c r="N98" s="225"/>
      <c r="O98" s="225"/>
      <c r="P98" s="225"/>
    </row>
    <row r="99" spans="1:16" ht="15" customHeight="1">
      <c r="A99" s="229">
        <v>88</v>
      </c>
      <c r="B99" s="230" t="s">
        <v>731</v>
      </c>
      <c r="C99" s="227" t="s">
        <v>664</v>
      </c>
      <c r="D99" s="224" t="s">
        <v>98</v>
      </c>
      <c r="F99" s="225">
        <v>2</v>
      </c>
      <c r="G99" s="225">
        <v>2</v>
      </c>
      <c r="H99" s="225">
        <v>2</v>
      </c>
      <c r="I99" s="225">
        <v>2</v>
      </c>
      <c r="J99" s="225">
        <v>2</v>
      </c>
      <c r="K99" s="225">
        <v>2</v>
      </c>
      <c r="L99" s="225">
        <v>2</v>
      </c>
      <c r="M99" s="225">
        <v>2</v>
      </c>
      <c r="N99" s="225"/>
      <c r="O99" s="225"/>
      <c r="P99" s="225"/>
    </row>
    <row r="100" spans="1:16" ht="15" customHeight="1">
      <c r="A100" s="229">
        <v>89</v>
      </c>
      <c r="B100" s="230" t="s">
        <v>732</v>
      </c>
      <c r="C100" s="227" t="s">
        <v>692</v>
      </c>
      <c r="D100" s="224" t="s">
        <v>98</v>
      </c>
      <c r="F100" s="225">
        <v>10</v>
      </c>
      <c r="G100" s="225">
        <v>10</v>
      </c>
      <c r="H100" s="225">
        <v>10</v>
      </c>
      <c r="I100" s="225">
        <v>10</v>
      </c>
      <c r="J100" s="225">
        <v>10</v>
      </c>
      <c r="K100" s="225">
        <v>10</v>
      </c>
      <c r="L100" s="225">
        <v>10</v>
      </c>
      <c r="M100" s="225">
        <v>10</v>
      </c>
      <c r="N100" s="225"/>
      <c r="O100" s="225"/>
      <c r="P100" s="225"/>
    </row>
    <row r="101" spans="1:16" ht="15" customHeight="1">
      <c r="A101" s="229">
        <v>90</v>
      </c>
      <c r="B101" s="230" t="s">
        <v>733</v>
      </c>
      <c r="C101" s="227" t="s">
        <v>677</v>
      </c>
      <c r="D101" s="224" t="s">
        <v>98</v>
      </c>
      <c r="F101" s="225">
        <v>1</v>
      </c>
      <c r="G101" s="225">
        <v>1</v>
      </c>
      <c r="H101" s="225">
        <v>1</v>
      </c>
      <c r="I101" s="225">
        <v>1</v>
      </c>
      <c r="J101" s="225">
        <v>1</v>
      </c>
      <c r="K101" s="225">
        <v>1</v>
      </c>
      <c r="L101" s="225">
        <v>1</v>
      </c>
      <c r="M101" s="225">
        <v>1</v>
      </c>
      <c r="N101" s="225"/>
      <c r="O101" s="225"/>
      <c r="P101" s="225"/>
    </row>
    <row r="102" spans="1:16" ht="15" customHeight="1">
      <c r="A102" s="229">
        <v>91</v>
      </c>
      <c r="B102" s="230" t="s">
        <v>734</v>
      </c>
      <c r="C102" s="227" t="s">
        <v>677</v>
      </c>
      <c r="D102" s="224" t="s">
        <v>98</v>
      </c>
      <c r="F102" s="225">
        <v>2</v>
      </c>
      <c r="G102" s="225">
        <v>2</v>
      </c>
      <c r="H102" s="225">
        <v>2</v>
      </c>
      <c r="I102" s="225">
        <v>2</v>
      </c>
      <c r="J102" s="225">
        <v>2</v>
      </c>
      <c r="K102" s="225">
        <v>2</v>
      </c>
      <c r="L102" s="225">
        <v>2</v>
      </c>
      <c r="M102" s="225">
        <v>2</v>
      </c>
      <c r="N102" s="225"/>
      <c r="O102" s="225"/>
      <c r="P102" s="225"/>
    </row>
    <row r="103" spans="1:16" ht="15" customHeight="1">
      <c r="A103" s="229">
        <v>92</v>
      </c>
      <c r="B103" s="230" t="s">
        <v>735</v>
      </c>
      <c r="C103" s="227" t="s">
        <v>692</v>
      </c>
      <c r="D103" s="224" t="s">
        <v>98</v>
      </c>
      <c r="F103" s="225">
        <v>4</v>
      </c>
      <c r="G103" s="225">
        <v>4</v>
      </c>
      <c r="H103" s="225">
        <v>4</v>
      </c>
      <c r="I103" s="225">
        <v>4</v>
      </c>
      <c r="J103" s="225">
        <v>4</v>
      </c>
      <c r="K103" s="225">
        <v>4</v>
      </c>
      <c r="L103" s="225">
        <v>4</v>
      </c>
      <c r="M103" s="225">
        <v>4</v>
      </c>
      <c r="N103" s="225"/>
      <c r="O103" s="225"/>
      <c r="P103" s="225"/>
    </row>
    <row r="104" spans="1:16" ht="15" customHeight="1">
      <c r="A104" s="229">
        <v>93</v>
      </c>
      <c r="B104" s="230" t="s">
        <v>736</v>
      </c>
      <c r="C104" s="227" t="s">
        <v>692</v>
      </c>
      <c r="D104" s="224" t="s">
        <v>98</v>
      </c>
      <c r="F104" s="225">
        <v>2</v>
      </c>
      <c r="G104" s="225">
        <v>2</v>
      </c>
      <c r="H104" s="225">
        <v>2</v>
      </c>
      <c r="I104" s="225">
        <v>2</v>
      </c>
      <c r="J104" s="225">
        <v>2</v>
      </c>
      <c r="K104" s="225">
        <v>2</v>
      </c>
      <c r="L104" s="225">
        <v>2</v>
      </c>
      <c r="M104" s="225">
        <v>2</v>
      </c>
      <c r="N104" s="225"/>
      <c r="O104" s="225"/>
      <c r="P104" s="225"/>
    </row>
    <row r="105" spans="1:16" ht="15" customHeight="1">
      <c r="A105" s="229">
        <v>94</v>
      </c>
      <c r="B105" s="230" t="s">
        <v>737</v>
      </c>
      <c r="C105" s="227" t="s">
        <v>692</v>
      </c>
      <c r="D105" s="224" t="s">
        <v>98</v>
      </c>
      <c r="F105" s="225">
        <v>1</v>
      </c>
      <c r="G105" s="225">
        <v>1</v>
      </c>
      <c r="H105" s="225">
        <v>1</v>
      </c>
      <c r="I105" s="225">
        <v>1</v>
      </c>
      <c r="J105" s="225">
        <v>1</v>
      </c>
      <c r="K105" s="225">
        <v>1</v>
      </c>
      <c r="L105" s="225">
        <v>1</v>
      </c>
      <c r="M105" s="225">
        <v>1</v>
      </c>
      <c r="N105" s="225"/>
      <c r="O105" s="225"/>
      <c r="P105" s="225"/>
    </row>
    <row r="106" spans="1:16" ht="15" customHeight="1">
      <c r="A106" s="229">
        <v>95</v>
      </c>
      <c r="B106" s="230" t="s">
        <v>738</v>
      </c>
      <c r="C106" s="227" t="s">
        <v>677</v>
      </c>
      <c r="D106" s="224" t="s">
        <v>98</v>
      </c>
      <c r="F106" s="225">
        <v>1</v>
      </c>
      <c r="G106" s="225">
        <v>1</v>
      </c>
      <c r="H106" s="225">
        <v>1</v>
      </c>
      <c r="I106" s="225">
        <v>1</v>
      </c>
      <c r="J106" s="225">
        <v>1</v>
      </c>
      <c r="K106" s="225">
        <v>1</v>
      </c>
      <c r="L106" s="225">
        <v>1</v>
      </c>
      <c r="M106" s="225">
        <v>1</v>
      </c>
      <c r="N106" s="225"/>
      <c r="O106" s="225"/>
      <c r="P106" s="225"/>
    </row>
    <row r="107" spans="1:16" ht="15" customHeight="1">
      <c r="A107" s="229">
        <v>96</v>
      </c>
      <c r="B107" s="230" t="s">
        <v>739</v>
      </c>
      <c r="C107" s="227" t="s">
        <v>677</v>
      </c>
      <c r="D107" s="224" t="s">
        <v>98</v>
      </c>
      <c r="F107" s="225">
        <v>1</v>
      </c>
      <c r="G107" s="225">
        <v>1</v>
      </c>
      <c r="H107" s="225">
        <v>1</v>
      </c>
      <c r="I107" s="225">
        <v>1</v>
      </c>
      <c r="J107" s="225">
        <v>1</v>
      </c>
      <c r="K107" s="225">
        <v>1</v>
      </c>
      <c r="L107" s="225">
        <v>1</v>
      </c>
      <c r="M107" s="225">
        <v>1</v>
      </c>
      <c r="N107" s="225"/>
      <c r="O107" s="225"/>
      <c r="P107" s="225"/>
    </row>
    <row r="108" spans="1:16" ht="15" customHeight="1">
      <c r="A108" s="226"/>
      <c r="B108" s="226" t="s">
        <v>740</v>
      </c>
      <c r="C108" s="227" t="s">
        <v>677</v>
      </c>
      <c r="D108" s="224" t="s">
        <v>98</v>
      </c>
      <c r="F108" s="225">
        <v>5</v>
      </c>
      <c r="G108" s="225">
        <v>5</v>
      </c>
      <c r="H108" s="225">
        <v>5</v>
      </c>
      <c r="I108" s="225">
        <v>5</v>
      </c>
      <c r="J108" s="225">
        <v>5</v>
      </c>
      <c r="K108" s="225">
        <v>5</v>
      </c>
      <c r="L108" s="225">
        <v>5</v>
      </c>
      <c r="M108" s="225">
        <v>5</v>
      </c>
      <c r="N108" s="225"/>
      <c r="O108" s="225"/>
      <c r="P108" s="225"/>
    </row>
    <row r="109" spans="1:16" ht="15" customHeight="1">
      <c r="A109" s="226"/>
      <c r="B109" s="226" t="s">
        <v>741</v>
      </c>
      <c r="C109" s="227" t="s">
        <v>677</v>
      </c>
      <c r="D109" s="224" t="s">
        <v>98</v>
      </c>
      <c r="F109" s="225">
        <v>3</v>
      </c>
      <c r="G109" s="225">
        <v>3</v>
      </c>
      <c r="H109" s="225">
        <v>3</v>
      </c>
      <c r="I109" s="225">
        <v>3</v>
      </c>
      <c r="J109" s="225">
        <v>3</v>
      </c>
      <c r="K109" s="225">
        <v>3</v>
      </c>
      <c r="L109" s="225">
        <v>3</v>
      </c>
      <c r="M109" s="225">
        <v>3</v>
      </c>
      <c r="N109" s="225"/>
      <c r="O109" s="225"/>
      <c r="P109" s="225"/>
    </row>
  </sheetData>
  <mergeCells count="1">
    <mergeCell ref="F10:P10"/>
  </mergeCells>
  <conditionalFormatting sqref="E5:E6">
    <cfRule type="expression" dxfId="6" priority="4">
      <formula>ISERROR(G5)</formula>
    </cfRule>
  </conditionalFormatting>
  <conditionalFormatting sqref="G5:J5">
    <cfRule type="expression" dxfId="5" priority="1">
      <formula>ISERROR(J5)</formula>
    </cfRule>
  </conditionalFormatting>
  <dataValidations count="1">
    <dataValidation type="list" allowBlank="1" showErrorMessage="1" sqref="C5:D5" xr:uid="{00000000-0002-0000-0500-000000000000}">
      <formula1>REGIONALES</formula1>
    </dataValidation>
  </dataValidation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J18" workbookViewId="0">
      <selection activeCell="J18" sqref="J18:M18"/>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4" t="s">
        <v>0</v>
      </c>
      <c r="F2" s="329"/>
      <c r="G2" s="329"/>
      <c r="H2" s="329"/>
      <c r="I2" s="329"/>
      <c r="J2" s="329"/>
      <c r="K2" s="329"/>
      <c r="L2" s="329"/>
      <c r="M2" s="329"/>
      <c r="N2" s="330"/>
    </row>
    <row r="3" spans="3:14" ht="21" customHeight="1">
      <c r="C3" s="2"/>
      <c r="D3" s="2"/>
      <c r="E3" s="2"/>
      <c r="F3" s="2"/>
      <c r="G3" s="55"/>
      <c r="H3" s="2"/>
      <c r="I3" s="2"/>
      <c r="J3" s="3"/>
      <c r="K3" s="3"/>
      <c r="L3" s="3"/>
      <c r="M3" s="3"/>
      <c r="N3" s="83"/>
    </row>
    <row r="4" spans="3:14" ht="21" customHeight="1">
      <c r="C4" s="2"/>
      <c r="D4" s="2"/>
      <c r="E4" s="255" t="s">
        <v>1</v>
      </c>
      <c r="F4" s="331"/>
      <c r="G4" s="331"/>
      <c r="H4" s="331"/>
      <c r="I4" s="331"/>
      <c r="J4" s="331"/>
      <c r="K4" s="331"/>
      <c r="L4" s="331"/>
      <c r="M4" s="331"/>
      <c r="N4" s="332"/>
    </row>
    <row r="5" spans="3:14" ht="21" customHeight="1">
      <c r="C5" s="2"/>
      <c r="D5" s="2"/>
      <c r="E5" s="2"/>
      <c r="F5" s="2"/>
      <c r="G5" s="55"/>
      <c r="H5" s="2"/>
      <c r="I5" s="2"/>
      <c r="J5" s="3"/>
      <c r="K5" s="3"/>
      <c r="L5" s="3"/>
      <c r="M5" s="3"/>
      <c r="N5" s="83"/>
    </row>
    <row r="6" spans="3:14" ht="21" customHeight="1">
      <c r="C6" s="2"/>
      <c r="D6" s="2"/>
      <c r="E6" s="255" t="s">
        <v>2</v>
      </c>
      <c r="F6" s="331"/>
      <c r="G6" s="331"/>
      <c r="H6" s="331"/>
      <c r="I6" s="331"/>
      <c r="J6" s="331"/>
      <c r="K6" s="331"/>
      <c r="L6" s="331"/>
      <c r="M6" s="331"/>
      <c r="N6" s="332"/>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5"/>
    </row>
    <row r="9" spans="3:14" ht="14.25" customHeight="1">
      <c r="C9" s="256" t="s">
        <v>3</v>
      </c>
      <c r="D9" s="331"/>
      <c r="E9" s="331"/>
      <c r="F9" s="257">
        <f ca="1">NOW()</f>
        <v>45912.592545717591</v>
      </c>
      <c r="G9" s="333"/>
      <c r="H9" s="333"/>
      <c r="I9" s="333"/>
      <c r="J9" s="333"/>
      <c r="K9" s="6"/>
      <c r="L9" s="6"/>
      <c r="M9" s="6"/>
      <c r="N9" s="85"/>
    </row>
    <row r="10" spans="3:14" ht="14.25" customHeight="1">
      <c r="C10" s="6"/>
      <c r="D10" s="6"/>
      <c r="E10" s="6"/>
      <c r="F10" s="6"/>
      <c r="G10" s="16"/>
      <c r="H10" s="6"/>
      <c r="I10" s="6"/>
      <c r="J10" s="6"/>
      <c r="K10" s="6"/>
      <c r="L10" s="6"/>
      <c r="M10" s="6"/>
      <c r="N10" s="85"/>
    </row>
    <row r="11" spans="3:14" ht="14.25" customHeight="1">
      <c r="C11" s="6" t="s">
        <v>4</v>
      </c>
      <c r="D11" s="6"/>
      <c r="E11" s="259">
        <v>19</v>
      </c>
      <c r="F11" s="333"/>
      <c r="G11" s="258" t="s">
        <v>5</v>
      </c>
      <c r="H11" s="331"/>
      <c r="I11" s="259" t="e">
        <f>VLOOKUP(E11,[3]Hoja2!A3:B36,2,FALSE)</f>
        <v>#N/A</v>
      </c>
      <c r="J11" s="333"/>
      <c r="K11" s="333"/>
      <c r="L11" s="333"/>
      <c r="M11" s="333"/>
      <c r="N11" s="85"/>
    </row>
    <row r="12" spans="3:14" ht="14.25" customHeight="1">
      <c r="C12" s="6" t="s">
        <v>6</v>
      </c>
      <c r="D12" s="6"/>
      <c r="E12" s="262">
        <v>101019</v>
      </c>
      <c r="F12" s="334"/>
      <c r="G12" s="258" t="s">
        <v>5</v>
      </c>
      <c r="H12" s="331"/>
      <c r="I12" s="262" t="s">
        <v>7</v>
      </c>
      <c r="J12" s="334"/>
      <c r="K12" s="334"/>
      <c r="L12" s="334"/>
      <c r="M12" s="334"/>
      <c r="N12" s="85"/>
    </row>
    <row r="13" spans="3:14" ht="14.25" customHeight="1">
      <c r="C13" s="6"/>
      <c r="D13" s="6"/>
      <c r="E13" s="6"/>
      <c r="F13" s="6"/>
      <c r="G13" s="16"/>
      <c r="H13" s="6"/>
      <c r="I13" s="6"/>
      <c r="J13" s="6"/>
      <c r="K13" s="6"/>
      <c r="L13" s="6"/>
      <c r="M13" s="6"/>
      <c r="N13" s="85"/>
    </row>
    <row r="14" spans="3:14" ht="14.25" customHeight="1">
      <c r="C14" s="260" t="s">
        <v>8</v>
      </c>
      <c r="D14" s="331"/>
      <c r="E14" s="331"/>
      <c r="F14" s="263" t="s">
        <v>9</v>
      </c>
      <c r="G14" s="335"/>
      <c r="H14" s="336"/>
      <c r="I14" s="6"/>
      <c r="J14" s="6"/>
      <c r="K14" s="6"/>
      <c r="L14" s="6"/>
      <c r="M14" s="6"/>
      <c r="N14" s="85"/>
    </row>
    <row r="15" spans="3:14" ht="14.25" customHeight="1">
      <c r="C15" s="7"/>
      <c r="D15" s="7"/>
      <c r="E15" s="7"/>
      <c r="F15" s="6"/>
      <c r="G15" s="16"/>
      <c r="H15" s="6"/>
      <c r="I15" s="6"/>
      <c r="J15" s="6"/>
      <c r="K15" s="6"/>
      <c r="L15" s="6"/>
      <c r="M15" s="6"/>
      <c r="N15" s="85"/>
    </row>
    <row r="16" spans="3:14" ht="14.25" customHeight="1">
      <c r="C16" s="264" t="s">
        <v>10</v>
      </c>
      <c r="D16" s="335"/>
      <c r="E16" s="335"/>
      <c r="F16" s="335"/>
      <c r="G16" s="335"/>
      <c r="H16" s="335"/>
      <c r="I16" s="335"/>
      <c r="J16" s="335"/>
      <c r="K16" s="335"/>
      <c r="L16" s="335"/>
      <c r="M16" s="336"/>
      <c r="N16" s="85"/>
    </row>
    <row r="17" spans="3:13" ht="19.5" customHeight="1">
      <c r="C17" s="6" t="s">
        <v>11</v>
      </c>
      <c r="D17" s="6"/>
      <c r="E17" s="6"/>
      <c r="F17" s="267"/>
      <c r="G17" s="337"/>
      <c r="H17" s="337"/>
      <c r="I17" s="337"/>
      <c r="J17" s="337"/>
      <c r="K17" s="337"/>
      <c r="L17" s="337"/>
      <c r="M17" s="337"/>
    </row>
    <row r="18" spans="3:13" ht="19.5" customHeight="1">
      <c r="C18" s="256" t="s">
        <v>12</v>
      </c>
      <c r="D18" s="331"/>
      <c r="E18" s="331"/>
      <c r="F18" s="259" t="s">
        <v>13</v>
      </c>
      <c r="G18" s="333"/>
      <c r="H18" s="260" t="s">
        <v>14</v>
      </c>
      <c r="I18" s="331"/>
      <c r="J18" s="259"/>
      <c r="K18" s="333"/>
      <c r="L18" s="333"/>
      <c r="M18" s="333"/>
    </row>
    <row r="19" spans="3:13" ht="19.5" customHeight="1">
      <c r="C19" s="6" t="s">
        <v>15</v>
      </c>
      <c r="D19" s="6"/>
      <c r="E19" s="6"/>
      <c r="F19" s="259" t="s">
        <v>602</v>
      </c>
      <c r="G19" s="333"/>
      <c r="H19" s="333"/>
      <c r="I19" s="333"/>
      <c r="J19" s="333"/>
      <c r="K19" s="8" t="s">
        <v>17</v>
      </c>
      <c r="L19" s="262"/>
      <c r="M19" s="334"/>
    </row>
    <row r="20" spans="3:13" ht="19.5" customHeight="1">
      <c r="C20" s="6" t="s">
        <v>18</v>
      </c>
      <c r="D20" s="6"/>
      <c r="E20" s="259" t="s">
        <v>742</v>
      </c>
      <c r="F20" s="333"/>
      <c r="G20" s="333"/>
      <c r="H20" s="333"/>
      <c r="I20" s="333"/>
      <c r="J20" s="333"/>
      <c r="K20" s="6"/>
      <c r="L20" s="6"/>
      <c r="M20" s="6"/>
    </row>
    <row r="21" spans="3:13" ht="19.5" customHeight="1">
      <c r="C21" s="6"/>
      <c r="D21" s="6"/>
      <c r="E21" s="6"/>
      <c r="F21" s="6"/>
      <c r="G21" s="16"/>
      <c r="H21" s="6"/>
      <c r="I21" s="6"/>
      <c r="J21" s="6"/>
      <c r="K21" s="6"/>
      <c r="L21" s="6"/>
      <c r="M21" s="6"/>
    </row>
    <row r="22" spans="3:13" ht="14.25" customHeight="1">
      <c r="C22" s="264" t="s">
        <v>20</v>
      </c>
      <c r="D22" s="335"/>
      <c r="E22" s="335"/>
      <c r="F22" s="335"/>
      <c r="G22" s="335"/>
      <c r="H22" s="335"/>
      <c r="I22" s="335"/>
      <c r="J22" s="335"/>
      <c r="K22" s="335"/>
      <c r="L22" s="335"/>
      <c r="M22" s="336"/>
    </row>
    <row r="23" spans="3:13" ht="19.5" customHeight="1">
      <c r="C23" s="6" t="s">
        <v>21</v>
      </c>
      <c r="D23" s="6"/>
      <c r="E23" s="6"/>
      <c r="F23" s="267" t="s">
        <v>743</v>
      </c>
      <c r="G23" s="337"/>
      <c r="H23" s="337"/>
      <c r="I23" s="337"/>
      <c r="J23" s="337"/>
      <c r="K23" s="337"/>
      <c r="L23" s="337"/>
      <c r="M23" s="337"/>
    </row>
    <row r="24" spans="3:13" ht="19.5" customHeight="1">
      <c r="C24" s="256" t="s">
        <v>12</v>
      </c>
      <c r="D24" s="331"/>
      <c r="E24" s="331"/>
      <c r="F24" s="259" t="s">
        <v>13</v>
      </c>
      <c r="G24" s="333"/>
      <c r="H24" s="260" t="s">
        <v>14</v>
      </c>
      <c r="I24" s="331"/>
      <c r="J24" s="268"/>
      <c r="K24" s="333"/>
      <c r="L24" s="333"/>
      <c r="M24" s="333"/>
    </row>
    <row r="25" spans="3:13" ht="19.5" customHeight="1">
      <c r="C25" s="6" t="s">
        <v>15</v>
      </c>
      <c r="D25" s="6"/>
      <c r="E25" s="6"/>
      <c r="F25" s="259" t="s">
        <v>744</v>
      </c>
      <c r="G25" s="333"/>
      <c r="H25" s="333"/>
      <c r="I25" s="333"/>
      <c r="J25" s="333"/>
      <c r="K25" s="8" t="s">
        <v>17</v>
      </c>
      <c r="L25" s="262"/>
      <c r="M25" s="334"/>
    </row>
    <row r="26" spans="3:13" ht="19.5" customHeight="1">
      <c r="C26" s="6" t="s">
        <v>18</v>
      </c>
      <c r="D26" s="6"/>
      <c r="E26" s="6"/>
      <c r="F26" s="262" t="s">
        <v>23</v>
      </c>
      <c r="G26" s="334"/>
      <c r="H26" s="334"/>
      <c r="I26" s="334"/>
      <c r="J26" s="334"/>
      <c r="K26" s="6"/>
      <c r="L26" s="6"/>
      <c r="M26" s="6"/>
    </row>
    <row r="27" spans="3:13" ht="19.5" customHeight="1">
      <c r="C27" s="6"/>
      <c r="D27" s="6"/>
      <c r="E27" s="6"/>
      <c r="F27" s="6"/>
      <c r="G27" s="16"/>
      <c r="H27" s="6"/>
      <c r="I27" s="6"/>
      <c r="J27" s="6"/>
      <c r="K27" s="6"/>
      <c r="L27" s="6"/>
      <c r="M27" s="6"/>
    </row>
    <row r="28" spans="3:13" ht="14.25" customHeight="1">
      <c r="C28" s="9" t="s">
        <v>24</v>
      </c>
      <c r="D28" s="89" t="s">
        <v>25</v>
      </c>
      <c r="E28" s="270" t="s">
        <v>26</v>
      </c>
      <c r="F28" s="330"/>
      <c r="G28" s="270" t="s">
        <v>27</v>
      </c>
      <c r="H28" s="329"/>
      <c r="I28" s="330"/>
      <c r="J28" s="264" t="s">
        <v>28</v>
      </c>
      <c r="K28" s="335"/>
      <c r="L28" s="335"/>
      <c r="M28" s="336"/>
    </row>
    <row r="29" spans="3:13" ht="94.5" customHeight="1">
      <c r="C29" s="57">
        <v>93071015094</v>
      </c>
      <c r="D29" s="35" t="s">
        <v>745</v>
      </c>
      <c r="E29" s="305" t="s">
        <v>606</v>
      </c>
      <c r="F29" s="340"/>
      <c r="G29" s="305" t="s">
        <v>746</v>
      </c>
      <c r="H29" s="334"/>
      <c r="I29" s="340"/>
      <c r="J29" s="294" t="s">
        <v>747</v>
      </c>
      <c r="K29" s="334"/>
      <c r="L29" s="334"/>
      <c r="M29" s="341"/>
    </row>
    <row r="30" spans="3:13" ht="75.75" customHeight="1">
      <c r="C30" s="57">
        <v>93071015096</v>
      </c>
      <c r="D30" s="35" t="s">
        <v>748</v>
      </c>
      <c r="E30" s="305" t="s">
        <v>606</v>
      </c>
      <c r="F30" s="340"/>
      <c r="G30" s="305" t="s">
        <v>746</v>
      </c>
      <c r="H30" s="334"/>
      <c r="I30" s="340"/>
      <c r="J30" s="285" t="s">
        <v>608</v>
      </c>
      <c r="K30" s="334"/>
      <c r="L30" s="334"/>
      <c r="M30" s="341"/>
    </row>
    <row r="31" spans="3:13" ht="74.25" customHeight="1">
      <c r="C31" s="58">
        <v>93071015114</v>
      </c>
      <c r="D31" s="35" t="s">
        <v>749</v>
      </c>
      <c r="E31" s="305" t="s">
        <v>606</v>
      </c>
      <c r="F31" s="340"/>
      <c r="G31" s="284" t="s">
        <v>746</v>
      </c>
      <c r="H31" s="334"/>
      <c r="I31" s="340"/>
      <c r="J31" s="285" t="s">
        <v>608</v>
      </c>
      <c r="K31" s="334"/>
      <c r="L31" s="334"/>
      <c r="M31" s="341"/>
    </row>
    <row r="32" spans="3:13" ht="72.75" customHeight="1">
      <c r="C32" s="57">
        <v>93071015200</v>
      </c>
      <c r="D32" s="35" t="s">
        <v>750</v>
      </c>
      <c r="E32" s="305" t="s">
        <v>606</v>
      </c>
      <c r="F32" s="340"/>
      <c r="G32" s="284" t="s">
        <v>746</v>
      </c>
      <c r="H32" s="334"/>
      <c r="I32" s="340"/>
      <c r="J32" s="285" t="s">
        <v>608</v>
      </c>
      <c r="K32" s="334"/>
      <c r="L32" s="334"/>
      <c r="M32" s="341"/>
    </row>
    <row r="33" spans="3:13" ht="91.5" customHeight="1">
      <c r="C33" s="57">
        <v>93071015166</v>
      </c>
      <c r="D33" s="35" t="s">
        <v>751</v>
      </c>
      <c r="E33" s="305" t="s">
        <v>606</v>
      </c>
      <c r="F33" s="340"/>
      <c r="G33" s="284" t="s">
        <v>746</v>
      </c>
      <c r="H33" s="334"/>
      <c r="I33" s="340"/>
      <c r="J33" s="294" t="s">
        <v>752</v>
      </c>
      <c r="K33" s="334"/>
      <c r="L33" s="334"/>
      <c r="M33" s="341"/>
    </row>
    <row r="34" spans="3:13" ht="69" customHeight="1">
      <c r="C34" s="57">
        <v>93071015118</v>
      </c>
      <c r="D34" s="15"/>
      <c r="E34" s="305" t="s">
        <v>606</v>
      </c>
      <c r="F34" s="340"/>
      <c r="G34" s="284" t="s">
        <v>746</v>
      </c>
      <c r="H34" s="334"/>
      <c r="I34" s="340"/>
      <c r="J34" s="294" t="s">
        <v>752</v>
      </c>
      <c r="K34" s="334"/>
      <c r="L34" s="334"/>
      <c r="M34" s="341"/>
    </row>
    <row r="35" spans="3:13" ht="69" customHeight="1">
      <c r="C35" s="59">
        <v>93071015103</v>
      </c>
      <c r="D35" s="15"/>
      <c r="E35" s="305" t="s">
        <v>606</v>
      </c>
      <c r="F35" s="340"/>
      <c r="G35" s="284" t="s">
        <v>746</v>
      </c>
      <c r="H35" s="334"/>
      <c r="I35" s="340"/>
      <c r="J35" s="294" t="s">
        <v>753</v>
      </c>
      <c r="K35" s="334"/>
      <c r="L35" s="334"/>
      <c r="M35" s="341"/>
    </row>
    <row r="36" spans="3:13" ht="86.25" customHeight="1">
      <c r="C36" s="60"/>
      <c r="D36" s="60"/>
      <c r="E36" s="306" t="s">
        <v>754</v>
      </c>
      <c r="F36" s="340"/>
      <c r="G36" s="61" t="s">
        <v>755</v>
      </c>
      <c r="H36" s="62"/>
      <c r="I36" s="63"/>
      <c r="J36" s="307" t="s">
        <v>756</v>
      </c>
      <c r="K36" s="334"/>
      <c r="L36" s="334"/>
      <c r="M36" s="341"/>
    </row>
    <row r="37" spans="3:13" ht="86.25" customHeight="1">
      <c r="C37" s="64"/>
      <c r="D37" s="64"/>
      <c r="E37" s="308" t="s">
        <v>757</v>
      </c>
      <c r="F37" s="339"/>
      <c r="G37" s="107" t="s">
        <v>758</v>
      </c>
      <c r="H37" s="62"/>
      <c r="I37" s="63"/>
      <c r="J37" s="307" t="s">
        <v>759</v>
      </c>
      <c r="K37" s="334"/>
      <c r="L37" s="334"/>
      <c r="M37" s="341"/>
    </row>
    <row r="38" spans="3:13" ht="86.25" customHeight="1">
      <c r="C38" s="64"/>
      <c r="D38" s="64"/>
      <c r="E38" s="309" t="s">
        <v>760</v>
      </c>
      <c r="F38" s="339"/>
      <c r="G38" s="310" t="s">
        <v>761</v>
      </c>
      <c r="H38" s="333"/>
      <c r="I38" s="339"/>
      <c r="J38" s="311" t="s">
        <v>608</v>
      </c>
      <c r="K38" s="334"/>
      <c r="L38" s="334"/>
      <c r="M38" s="341"/>
    </row>
    <row r="39" spans="3:13" ht="86.25" customHeight="1">
      <c r="C39" s="60"/>
      <c r="D39" s="60"/>
      <c r="E39" s="308" t="s">
        <v>762</v>
      </c>
      <c r="F39" s="339"/>
      <c r="G39" s="310" t="s">
        <v>761</v>
      </c>
      <c r="H39" s="333"/>
      <c r="I39" s="339"/>
      <c r="J39" s="311" t="s">
        <v>608</v>
      </c>
      <c r="K39" s="334"/>
      <c r="L39" s="334"/>
      <c r="M39" s="341"/>
    </row>
    <row r="40" spans="3:13" ht="86.25" customHeight="1">
      <c r="C40" s="65"/>
      <c r="D40" s="15"/>
      <c r="E40" s="295" t="s">
        <v>763</v>
      </c>
      <c r="F40" s="339"/>
      <c r="G40" s="297" t="s">
        <v>764</v>
      </c>
      <c r="H40" s="333"/>
      <c r="I40" s="339"/>
      <c r="J40" s="294" t="s">
        <v>765</v>
      </c>
      <c r="K40" s="334"/>
      <c r="L40" s="334"/>
      <c r="M40" s="341"/>
    </row>
    <row r="41" spans="3:13" ht="86.25" customHeight="1">
      <c r="C41" s="65"/>
      <c r="D41" s="15"/>
      <c r="E41" s="295" t="s">
        <v>766</v>
      </c>
      <c r="F41" s="339"/>
      <c r="G41" s="312" t="s">
        <v>767</v>
      </c>
      <c r="H41" s="333"/>
      <c r="I41" s="339"/>
      <c r="J41" s="294" t="s">
        <v>768</v>
      </c>
      <c r="K41" s="334"/>
      <c r="L41" s="334"/>
      <c r="M41" s="341"/>
    </row>
    <row r="42" spans="3:13" ht="86.25" customHeight="1">
      <c r="C42" s="65"/>
      <c r="D42" s="15"/>
      <c r="E42" s="295" t="s">
        <v>769</v>
      </c>
      <c r="F42" s="339"/>
      <c r="G42" s="66" t="s">
        <v>770</v>
      </c>
      <c r="H42" s="108"/>
      <c r="I42" s="109"/>
      <c r="J42" s="294" t="s">
        <v>771</v>
      </c>
      <c r="K42" s="334"/>
      <c r="L42" s="334"/>
      <c r="M42" s="341"/>
    </row>
    <row r="43" spans="3:13" ht="86.25" customHeight="1">
      <c r="C43" s="65"/>
      <c r="D43" s="15"/>
      <c r="E43" s="295" t="s">
        <v>772</v>
      </c>
      <c r="F43" s="339"/>
      <c r="G43" s="297" t="s">
        <v>773</v>
      </c>
      <c r="H43" s="333"/>
      <c r="I43" s="339"/>
      <c r="J43" s="294" t="s">
        <v>774</v>
      </c>
      <c r="K43" s="334"/>
      <c r="L43" s="334"/>
      <c r="M43" s="341"/>
    </row>
    <row r="44" spans="3:13" ht="86.25" customHeight="1">
      <c r="C44" s="65"/>
      <c r="D44" s="15"/>
      <c r="E44" s="295" t="s">
        <v>775</v>
      </c>
      <c r="F44" s="339"/>
      <c r="G44" s="295" t="s">
        <v>776</v>
      </c>
      <c r="H44" s="333"/>
      <c r="I44" s="339"/>
      <c r="J44" s="294" t="s">
        <v>777</v>
      </c>
      <c r="K44" s="334"/>
      <c r="L44" s="334"/>
      <c r="M44" s="341"/>
    </row>
    <row r="45" spans="3:13" ht="86.25" customHeight="1">
      <c r="C45" s="65"/>
      <c r="D45" s="15"/>
      <c r="E45" s="295" t="s">
        <v>778</v>
      </c>
      <c r="F45" s="339"/>
      <c r="G45" s="295" t="s">
        <v>779</v>
      </c>
      <c r="H45" s="333"/>
      <c r="I45" s="339"/>
      <c r="J45" s="294" t="s">
        <v>780</v>
      </c>
      <c r="K45" s="334"/>
      <c r="L45" s="334"/>
      <c r="M45" s="341"/>
    </row>
    <row r="46" spans="3:13" ht="86.25" customHeight="1">
      <c r="C46" s="67"/>
      <c r="D46" s="15"/>
      <c r="E46" s="295" t="s">
        <v>781</v>
      </c>
      <c r="F46" s="339"/>
      <c r="G46" s="303" t="s">
        <v>782</v>
      </c>
      <c r="H46" s="333"/>
      <c r="I46" s="339"/>
      <c r="J46" s="294" t="s">
        <v>783</v>
      </c>
      <c r="K46" s="334"/>
      <c r="L46" s="334"/>
      <c r="M46" s="341"/>
    </row>
    <row r="47" spans="3:13" ht="86.25" customHeight="1">
      <c r="C47" s="68"/>
      <c r="D47" s="69"/>
      <c r="E47" s="295" t="s">
        <v>784</v>
      </c>
      <c r="F47" s="339"/>
      <c r="G47" s="66" t="s">
        <v>785</v>
      </c>
      <c r="H47" s="108"/>
      <c r="I47" s="109"/>
      <c r="J47" s="294" t="s">
        <v>786</v>
      </c>
      <c r="K47" s="334"/>
      <c r="L47" s="334"/>
      <c r="M47" s="341"/>
    </row>
    <row r="48" spans="3:13" ht="86.25" customHeight="1">
      <c r="C48" s="65"/>
      <c r="D48" s="15"/>
      <c r="E48" s="304" t="s">
        <v>754</v>
      </c>
      <c r="F48" s="339"/>
      <c r="G48" s="297" t="s">
        <v>755</v>
      </c>
      <c r="H48" s="333"/>
      <c r="I48" s="339"/>
      <c r="J48" s="294" t="s">
        <v>787</v>
      </c>
      <c r="K48" s="334"/>
      <c r="L48" s="334"/>
      <c r="M48" s="341"/>
    </row>
    <row r="49" spans="3:13" ht="86.25" customHeight="1">
      <c r="C49" s="65"/>
      <c r="D49" s="15"/>
      <c r="E49" s="304" t="s">
        <v>788</v>
      </c>
      <c r="F49" s="339"/>
      <c r="G49" s="297" t="s">
        <v>789</v>
      </c>
      <c r="H49" s="333"/>
      <c r="I49" s="339"/>
      <c r="J49" s="294" t="s">
        <v>790</v>
      </c>
      <c r="K49" s="334"/>
      <c r="L49" s="334"/>
      <c r="M49" s="341"/>
    </row>
    <row r="50" spans="3:13" ht="86.25" customHeight="1">
      <c r="C50" s="65"/>
      <c r="D50" s="15"/>
      <c r="E50" s="295" t="s">
        <v>791</v>
      </c>
      <c r="F50" s="339"/>
      <c r="G50" s="295" t="s">
        <v>792</v>
      </c>
      <c r="H50" s="333"/>
      <c r="I50" s="339"/>
      <c r="J50" s="294" t="s">
        <v>793</v>
      </c>
      <c r="K50" s="334"/>
      <c r="L50" s="334"/>
      <c r="M50" s="341"/>
    </row>
    <row r="51" spans="3:13" ht="86.25" customHeight="1">
      <c r="C51" s="65"/>
      <c r="D51" s="15"/>
      <c r="E51" s="295" t="s">
        <v>794</v>
      </c>
      <c r="F51" s="339"/>
      <c r="G51" s="303" t="s">
        <v>795</v>
      </c>
      <c r="H51" s="333"/>
      <c r="I51" s="339"/>
      <c r="J51" s="294" t="s">
        <v>796</v>
      </c>
      <c r="K51" s="334"/>
      <c r="L51" s="334"/>
      <c r="M51" s="341"/>
    </row>
    <row r="52" spans="3:13" ht="86.25" customHeight="1">
      <c r="C52" s="65"/>
      <c r="D52" s="15"/>
      <c r="E52" s="304" t="s">
        <v>797</v>
      </c>
      <c r="F52" s="339"/>
      <c r="G52" s="295" t="s">
        <v>798</v>
      </c>
      <c r="H52" s="333"/>
      <c r="I52" s="339"/>
      <c r="J52" s="285" t="s">
        <v>608</v>
      </c>
      <c r="K52" s="334"/>
      <c r="L52" s="334"/>
      <c r="M52" s="341"/>
    </row>
    <row r="53" spans="3:13" ht="86.25" customHeight="1">
      <c r="C53" s="65"/>
      <c r="D53" s="15"/>
      <c r="E53" s="295" t="s">
        <v>799</v>
      </c>
      <c r="F53" s="339"/>
      <c r="G53" s="295" t="s">
        <v>800</v>
      </c>
      <c r="H53" s="333"/>
      <c r="I53" s="339"/>
      <c r="J53" s="294" t="s">
        <v>801</v>
      </c>
      <c r="K53" s="334"/>
      <c r="L53" s="334"/>
      <c r="M53" s="341"/>
    </row>
    <row r="54" spans="3:13" ht="86.25" customHeight="1">
      <c r="C54" s="65"/>
      <c r="D54" s="15"/>
      <c r="E54" s="295" t="s">
        <v>802</v>
      </c>
      <c r="F54" s="339"/>
      <c r="G54" s="295" t="s">
        <v>803</v>
      </c>
      <c r="H54" s="333"/>
      <c r="I54" s="339"/>
      <c r="J54" s="285" t="s">
        <v>804</v>
      </c>
      <c r="K54" s="334"/>
      <c r="L54" s="334"/>
      <c r="M54" s="341"/>
    </row>
    <row r="55" spans="3:13" ht="86.25" customHeight="1">
      <c r="C55" s="70"/>
      <c r="D55" s="69"/>
      <c r="E55" s="295" t="s">
        <v>805</v>
      </c>
      <c r="F55" s="339"/>
      <c r="G55" s="303" t="s">
        <v>806</v>
      </c>
      <c r="H55" s="333"/>
      <c r="I55" s="339"/>
      <c r="J55" s="294" t="s">
        <v>807</v>
      </c>
      <c r="K55" s="334"/>
      <c r="L55" s="334"/>
      <c r="M55" s="341"/>
    </row>
    <row r="56" spans="3:13" ht="86.25" customHeight="1">
      <c r="C56" s="65"/>
      <c r="D56" s="15"/>
      <c r="E56" s="295" t="s">
        <v>808</v>
      </c>
      <c r="F56" s="339"/>
      <c r="G56" s="295" t="s">
        <v>809</v>
      </c>
      <c r="H56" s="333"/>
      <c r="I56" s="339"/>
      <c r="J56" s="294" t="s">
        <v>810</v>
      </c>
      <c r="K56" s="334"/>
      <c r="L56" s="334"/>
      <c r="M56" s="341"/>
    </row>
    <row r="57" spans="3:13" ht="86.25" customHeight="1">
      <c r="C57" s="65"/>
      <c r="D57" s="15"/>
      <c r="E57" s="295" t="s">
        <v>811</v>
      </c>
      <c r="F57" s="339"/>
      <c r="G57" s="295" t="s">
        <v>812</v>
      </c>
      <c r="H57" s="333"/>
      <c r="I57" s="339"/>
      <c r="J57" s="294" t="s">
        <v>813</v>
      </c>
      <c r="K57" s="334"/>
      <c r="L57" s="334"/>
      <c r="M57" s="341"/>
    </row>
    <row r="58" spans="3:13" ht="86.25" customHeight="1">
      <c r="C58" s="65"/>
      <c r="D58" s="15"/>
      <c r="E58" s="295" t="s">
        <v>814</v>
      </c>
      <c r="F58" s="339"/>
      <c r="G58" s="295" t="s">
        <v>815</v>
      </c>
      <c r="H58" s="333"/>
      <c r="I58" s="339"/>
      <c r="J58" s="294" t="s">
        <v>816</v>
      </c>
      <c r="K58" s="334"/>
      <c r="L58" s="334"/>
      <c r="M58" s="341"/>
    </row>
    <row r="59" spans="3:13" ht="86.25" customHeight="1">
      <c r="C59" s="65"/>
      <c r="D59" s="15"/>
      <c r="E59" s="295" t="s">
        <v>817</v>
      </c>
      <c r="F59" s="339"/>
      <c r="G59" s="297" t="s">
        <v>818</v>
      </c>
      <c r="H59" s="333"/>
      <c r="I59" s="339"/>
      <c r="J59" s="294" t="s">
        <v>819</v>
      </c>
      <c r="K59" s="334"/>
      <c r="L59" s="334"/>
      <c r="M59" s="341"/>
    </row>
    <row r="60" spans="3:13" ht="86.25" customHeight="1">
      <c r="C60" s="65"/>
      <c r="D60" s="15"/>
      <c r="E60" s="295" t="s">
        <v>820</v>
      </c>
      <c r="F60" s="339"/>
      <c r="G60" s="295" t="s">
        <v>821</v>
      </c>
      <c r="H60" s="333"/>
      <c r="I60" s="339"/>
      <c r="J60" s="294" t="s">
        <v>822</v>
      </c>
      <c r="K60" s="334"/>
      <c r="L60" s="334"/>
      <c r="M60" s="341"/>
    </row>
    <row r="61" spans="3:13" ht="86.25" customHeight="1">
      <c r="C61" s="70"/>
      <c r="D61" s="69"/>
      <c r="E61" s="295" t="s">
        <v>823</v>
      </c>
      <c r="F61" s="339"/>
      <c r="G61" s="295" t="s">
        <v>824</v>
      </c>
      <c r="H61" s="333"/>
      <c r="I61" s="339"/>
      <c r="J61" s="285" t="s">
        <v>822</v>
      </c>
      <c r="K61" s="334"/>
      <c r="L61" s="334"/>
      <c r="M61" s="341"/>
    </row>
    <row r="62" spans="3:13" ht="86.25" customHeight="1">
      <c r="C62" s="65"/>
      <c r="D62" s="15"/>
      <c r="E62" s="295" t="s">
        <v>825</v>
      </c>
      <c r="F62" s="339"/>
      <c r="G62" s="295" t="s">
        <v>826</v>
      </c>
      <c r="H62" s="333"/>
      <c r="I62" s="339"/>
      <c r="J62" s="294" t="s">
        <v>827</v>
      </c>
      <c r="K62" s="334"/>
      <c r="L62" s="334"/>
      <c r="M62" s="341"/>
    </row>
    <row r="63" spans="3:13" ht="86.25" customHeight="1">
      <c r="C63" s="65"/>
      <c r="D63" s="15"/>
      <c r="E63" s="295" t="s">
        <v>828</v>
      </c>
      <c r="F63" s="339"/>
      <c r="G63" s="295" t="s">
        <v>829</v>
      </c>
      <c r="H63" s="333"/>
      <c r="I63" s="339"/>
      <c r="J63" s="285" t="s">
        <v>804</v>
      </c>
      <c r="K63" s="334"/>
      <c r="L63" s="334"/>
      <c r="M63" s="341"/>
    </row>
    <row r="64" spans="3:13" ht="86.25" customHeight="1">
      <c r="C64" s="65"/>
      <c r="D64" s="15"/>
      <c r="E64" s="295" t="s">
        <v>830</v>
      </c>
      <c r="F64" s="339"/>
      <c r="G64" s="296" t="s">
        <v>831</v>
      </c>
      <c r="H64" s="333"/>
      <c r="I64" s="339"/>
      <c r="J64" s="294" t="s">
        <v>832</v>
      </c>
      <c r="K64" s="334"/>
      <c r="L64" s="334"/>
      <c r="M64" s="341"/>
    </row>
    <row r="65" spans="3:13" ht="86.25" customHeight="1">
      <c r="C65" s="65"/>
      <c r="D65" s="15"/>
      <c r="E65" s="295" t="s">
        <v>833</v>
      </c>
      <c r="F65" s="339"/>
      <c r="G65" s="66" t="s">
        <v>834</v>
      </c>
      <c r="H65" s="108"/>
      <c r="I65" s="109"/>
      <c r="J65" s="285" t="s">
        <v>608</v>
      </c>
      <c r="K65" s="334"/>
      <c r="L65" s="334"/>
      <c r="M65" s="341"/>
    </row>
    <row r="66" spans="3:13" ht="86.25" customHeight="1">
      <c r="C66" s="65"/>
      <c r="D66" s="15"/>
      <c r="E66" s="295" t="s">
        <v>835</v>
      </c>
      <c r="F66" s="339"/>
      <c r="G66" s="295" t="s">
        <v>836</v>
      </c>
      <c r="H66" s="333"/>
      <c r="I66" s="339"/>
      <c r="J66" s="294" t="s">
        <v>837</v>
      </c>
      <c r="K66" s="334"/>
      <c r="L66" s="334"/>
      <c r="M66" s="341"/>
    </row>
    <row r="67" spans="3:13" ht="86.25" customHeight="1">
      <c r="C67" s="65"/>
      <c r="D67" s="15"/>
      <c r="E67" s="295" t="s">
        <v>838</v>
      </c>
      <c r="F67" s="339"/>
      <c r="G67" s="297" t="s">
        <v>839</v>
      </c>
      <c r="H67" s="333"/>
      <c r="I67" s="339"/>
      <c r="J67" s="294" t="s">
        <v>840</v>
      </c>
      <c r="K67" s="334"/>
      <c r="L67" s="334"/>
      <c r="M67" s="341"/>
    </row>
    <row r="68" spans="3:13" ht="117" customHeight="1">
      <c r="C68" s="65"/>
      <c r="D68" s="15"/>
      <c r="E68" s="295" t="s">
        <v>830</v>
      </c>
      <c r="F68" s="339"/>
      <c r="G68" s="297" t="s">
        <v>831</v>
      </c>
      <c r="H68" s="333"/>
      <c r="I68" s="339"/>
      <c r="J68" s="294" t="s">
        <v>841</v>
      </c>
      <c r="K68" s="334"/>
      <c r="L68" s="334"/>
      <c r="M68" s="341"/>
    </row>
    <row r="69" spans="3:13" ht="86.25" customHeight="1">
      <c r="C69" s="70"/>
      <c r="D69" s="69"/>
      <c r="E69" s="295" t="s">
        <v>842</v>
      </c>
      <c r="F69" s="339"/>
      <c r="G69" s="295" t="s">
        <v>843</v>
      </c>
      <c r="H69" s="333"/>
      <c r="I69" s="339"/>
      <c r="J69" s="294" t="s">
        <v>844</v>
      </c>
      <c r="K69" s="334"/>
      <c r="L69" s="334"/>
      <c r="M69" s="341"/>
    </row>
    <row r="70" spans="3:13" ht="86.25" customHeight="1">
      <c r="C70" s="65"/>
      <c r="D70" s="15"/>
      <c r="E70" s="295" t="s">
        <v>845</v>
      </c>
      <c r="F70" s="339"/>
      <c r="G70" s="297" t="s">
        <v>846</v>
      </c>
      <c r="H70" s="333"/>
      <c r="I70" s="339"/>
      <c r="J70" s="294" t="s">
        <v>841</v>
      </c>
      <c r="K70" s="334"/>
      <c r="L70" s="334"/>
      <c r="M70" s="341"/>
    </row>
    <row r="71" spans="3:13" ht="86.25" customHeight="1">
      <c r="C71" s="65"/>
      <c r="D71" s="15"/>
      <c r="E71" s="295" t="s">
        <v>847</v>
      </c>
      <c r="F71" s="339"/>
      <c r="G71" s="295" t="s">
        <v>848</v>
      </c>
      <c r="H71" s="333"/>
      <c r="I71" s="339"/>
      <c r="J71" s="294" t="s">
        <v>841</v>
      </c>
      <c r="K71" s="334"/>
      <c r="L71" s="334"/>
      <c r="M71" s="341"/>
    </row>
    <row r="72" spans="3:13" ht="86.25" customHeight="1">
      <c r="C72" s="65"/>
      <c r="D72" s="15"/>
      <c r="E72" s="295" t="s">
        <v>849</v>
      </c>
      <c r="F72" s="339"/>
      <c r="G72" s="295" t="s">
        <v>850</v>
      </c>
      <c r="H72" s="333"/>
      <c r="I72" s="339"/>
      <c r="J72" s="294" t="s">
        <v>841</v>
      </c>
      <c r="K72" s="334"/>
      <c r="L72" s="334"/>
      <c r="M72" s="341"/>
    </row>
    <row r="73" spans="3:13" ht="86.25" customHeight="1">
      <c r="C73" s="70"/>
      <c r="D73" s="69"/>
      <c r="E73" s="295" t="s">
        <v>833</v>
      </c>
      <c r="F73" s="339"/>
      <c r="G73" s="295" t="s">
        <v>851</v>
      </c>
      <c r="H73" s="333"/>
      <c r="I73" s="339"/>
      <c r="J73" s="285" t="s">
        <v>804</v>
      </c>
      <c r="K73" s="334"/>
      <c r="L73" s="334"/>
      <c r="M73" s="341"/>
    </row>
    <row r="74" spans="3:13" ht="86.25" customHeight="1">
      <c r="C74" s="65"/>
      <c r="D74" s="15"/>
      <c r="E74" s="295" t="s">
        <v>835</v>
      </c>
      <c r="F74" s="339"/>
      <c r="G74" s="295" t="s">
        <v>836</v>
      </c>
      <c r="H74" s="333"/>
      <c r="I74" s="339"/>
      <c r="J74" s="294" t="s">
        <v>852</v>
      </c>
      <c r="K74" s="334"/>
      <c r="L74" s="334"/>
      <c r="M74" s="341"/>
    </row>
    <row r="75" spans="3:13" ht="86.25" customHeight="1">
      <c r="C75" s="65"/>
      <c r="D75" s="15"/>
      <c r="E75" s="295" t="s">
        <v>853</v>
      </c>
      <c r="F75" s="339"/>
      <c r="G75" s="295" t="s">
        <v>854</v>
      </c>
      <c r="H75" s="333"/>
      <c r="I75" s="339"/>
      <c r="J75" s="285" t="s">
        <v>608</v>
      </c>
      <c r="K75" s="334"/>
      <c r="L75" s="334"/>
      <c r="M75" s="341"/>
    </row>
    <row r="76" spans="3:13" ht="86.25" customHeight="1">
      <c r="C76" s="65"/>
      <c r="D76" s="15"/>
      <c r="E76" s="295" t="s">
        <v>855</v>
      </c>
      <c r="F76" s="339"/>
      <c r="G76" s="295" t="s">
        <v>856</v>
      </c>
      <c r="H76" s="333"/>
      <c r="I76" s="339"/>
      <c r="J76" s="294" t="s">
        <v>822</v>
      </c>
      <c r="K76" s="334"/>
      <c r="L76" s="334"/>
      <c r="M76" s="341"/>
    </row>
    <row r="77" spans="3:13" ht="86.25" customHeight="1">
      <c r="C77" s="65"/>
      <c r="D77" s="15"/>
      <c r="E77" s="295" t="s">
        <v>857</v>
      </c>
      <c r="F77" s="339"/>
      <c r="G77" s="296" t="s">
        <v>858</v>
      </c>
      <c r="H77" s="333"/>
      <c r="I77" s="339"/>
      <c r="J77" s="285" t="s">
        <v>859</v>
      </c>
      <c r="K77" s="334"/>
      <c r="L77" s="334"/>
      <c r="M77" s="341"/>
    </row>
    <row r="78" spans="3:13" ht="86.25" customHeight="1">
      <c r="C78" s="70"/>
      <c r="D78" s="71"/>
      <c r="E78" s="298" t="s">
        <v>860</v>
      </c>
      <c r="F78" s="339"/>
      <c r="G78" s="298" t="s">
        <v>861</v>
      </c>
      <c r="H78" s="333"/>
      <c r="I78" s="339"/>
      <c r="J78" s="299" t="s">
        <v>862</v>
      </c>
      <c r="K78" s="334"/>
      <c r="L78" s="334"/>
      <c r="M78" s="341"/>
    </row>
    <row r="79" spans="3:13" ht="86.25" customHeight="1">
      <c r="C79" s="65"/>
      <c r="D79" s="15"/>
      <c r="E79" s="295" t="s">
        <v>863</v>
      </c>
      <c r="F79" s="339"/>
      <c r="G79" s="297" t="s">
        <v>864</v>
      </c>
      <c r="H79" s="333"/>
      <c r="I79" s="339"/>
      <c r="J79" s="294" t="s">
        <v>865</v>
      </c>
      <c r="K79" s="334"/>
      <c r="L79" s="334"/>
      <c r="M79" s="341"/>
    </row>
    <row r="80" spans="3:13" ht="86.25" customHeight="1">
      <c r="C80" s="65"/>
      <c r="D80" s="15"/>
      <c r="E80" s="295" t="s">
        <v>866</v>
      </c>
      <c r="F80" s="339"/>
      <c r="G80" s="66" t="s">
        <v>867</v>
      </c>
      <c r="H80" s="108"/>
      <c r="I80" s="109"/>
      <c r="J80" s="294" t="s">
        <v>868</v>
      </c>
      <c r="K80" s="334"/>
      <c r="L80" s="334"/>
      <c r="M80" s="341"/>
    </row>
    <row r="81" spans="3:13" ht="86.25" customHeight="1">
      <c r="C81" s="65"/>
      <c r="D81" s="15"/>
      <c r="E81" s="295" t="s">
        <v>869</v>
      </c>
      <c r="F81" s="339"/>
      <c r="G81" s="295" t="s">
        <v>870</v>
      </c>
      <c r="H81" s="333"/>
      <c r="I81" s="339"/>
      <c r="J81" s="294" t="s">
        <v>871</v>
      </c>
      <c r="K81" s="334"/>
      <c r="L81" s="334"/>
      <c r="M81" s="341"/>
    </row>
    <row r="82" spans="3:13" ht="86.25" customHeight="1">
      <c r="C82" s="65"/>
      <c r="D82" s="15"/>
      <c r="E82" s="295" t="s">
        <v>872</v>
      </c>
      <c r="F82" s="339"/>
      <c r="G82" s="295" t="s">
        <v>873</v>
      </c>
      <c r="H82" s="333"/>
      <c r="I82" s="339"/>
      <c r="J82" s="294" t="s">
        <v>822</v>
      </c>
      <c r="K82" s="334"/>
      <c r="L82" s="334"/>
      <c r="M82" s="341"/>
    </row>
    <row r="83" spans="3:13" ht="86.25" customHeight="1">
      <c r="C83" s="70"/>
      <c r="D83" s="69"/>
      <c r="E83" s="295" t="s">
        <v>874</v>
      </c>
      <c r="F83" s="339"/>
      <c r="G83" s="295" t="s">
        <v>875</v>
      </c>
      <c r="H83" s="333"/>
      <c r="I83" s="339"/>
      <c r="J83" s="294" t="s">
        <v>822</v>
      </c>
      <c r="K83" s="334"/>
      <c r="L83" s="334"/>
      <c r="M83" s="341"/>
    </row>
    <row r="84" spans="3:13" ht="86.25" customHeight="1">
      <c r="C84" s="65"/>
      <c r="D84" s="15"/>
      <c r="E84" s="295" t="s">
        <v>876</v>
      </c>
      <c r="F84" s="339"/>
      <c r="G84" s="295" t="s">
        <v>877</v>
      </c>
      <c r="H84" s="333"/>
      <c r="I84" s="339"/>
      <c r="J84" s="294" t="s">
        <v>822</v>
      </c>
      <c r="K84" s="334"/>
      <c r="L84" s="334"/>
      <c r="M84" s="341"/>
    </row>
    <row r="85" spans="3:13" ht="86.25" customHeight="1">
      <c r="C85" s="65"/>
      <c r="D85" s="15"/>
      <c r="E85" s="295" t="s">
        <v>878</v>
      </c>
      <c r="F85" s="339"/>
      <c r="G85" s="295" t="s">
        <v>879</v>
      </c>
      <c r="H85" s="333"/>
      <c r="I85" s="339"/>
      <c r="J85" s="294" t="s">
        <v>822</v>
      </c>
      <c r="K85" s="334"/>
      <c r="L85" s="334"/>
      <c r="M85" s="341"/>
    </row>
    <row r="86" spans="3:13" ht="86.25" customHeight="1">
      <c r="C86" s="65"/>
      <c r="D86" s="15"/>
      <c r="E86" s="295" t="s">
        <v>880</v>
      </c>
      <c r="F86" s="339"/>
      <c r="G86" s="295" t="s">
        <v>881</v>
      </c>
      <c r="H86" s="333"/>
      <c r="I86" s="339"/>
      <c r="J86" s="294" t="s">
        <v>822</v>
      </c>
      <c r="K86" s="334"/>
      <c r="L86" s="334"/>
      <c r="M86" s="341"/>
    </row>
    <row r="87" spans="3:13" ht="86.25" customHeight="1">
      <c r="C87" s="65"/>
      <c r="D87" s="15"/>
      <c r="E87" s="295" t="s">
        <v>882</v>
      </c>
      <c r="F87" s="339"/>
      <c r="G87" s="295" t="s">
        <v>883</v>
      </c>
      <c r="H87" s="333"/>
      <c r="I87" s="339"/>
      <c r="J87" s="294" t="s">
        <v>822</v>
      </c>
      <c r="K87" s="334"/>
      <c r="L87" s="334"/>
      <c r="M87" s="341"/>
    </row>
    <row r="88" spans="3:13" ht="86.25" customHeight="1">
      <c r="C88" s="70"/>
      <c r="D88" s="69"/>
      <c r="E88" s="295" t="s">
        <v>884</v>
      </c>
      <c r="F88" s="339"/>
      <c r="G88" s="295" t="s">
        <v>885</v>
      </c>
      <c r="H88" s="333"/>
      <c r="I88" s="339"/>
      <c r="J88" s="294" t="s">
        <v>822</v>
      </c>
      <c r="K88" s="334"/>
      <c r="L88" s="334"/>
      <c r="M88" s="341"/>
    </row>
    <row r="89" spans="3:13" ht="86.25" customHeight="1">
      <c r="C89" s="65"/>
      <c r="D89" s="15"/>
      <c r="E89" s="295" t="s">
        <v>886</v>
      </c>
      <c r="F89" s="339"/>
      <c r="G89" s="295" t="s">
        <v>887</v>
      </c>
      <c r="H89" s="333"/>
      <c r="I89" s="339"/>
      <c r="J89" s="294" t="s">
        <v>822</v>
      </c>
      <c r="K89" s="334"/>
      <c r="L89" s="334"/>
      <c r="M89" s="341"/>
    </row>
    <row r="90" spans="3:13" ht="86.25" customHeight="1">
      <c r="C90" s="65"/>
      <c r="D90" s="15"/>
      <c r="E90" s="295" t="s">
        <v>888</v>
      </c>
      <c r="F90" s="339"/>
      <c r="G90" s="295" t="s">
        <v>889</v>
      </c>
      <c r="H90" s="333"/>
      <c r="I90" s="339"/>
      <c r="J90" s="294" t="s">
        <v>822</v>
      </c>
      <c r="K90" s="334"/>
      <c r="L90" s="334"/>
      <c r="M90" s="341"/>
    </row>
    <row r="91" spans="3:13" ht="86.25" customHeight="1">
      <c r="C91" s="65"/>
      <c r="D91" s="15"/>
      <c r="E91" s="295" t="s">
        <v>890</v>
      </c>
      <c r="F91" s="339"/>
      <c r="G91" s="295" t="s">
        <v>891</v>
      </c>
      <c r="H91" s="333"/>
      <c r="I91" s="339"/>
      <c r="J91" s="294" t="s">
        <v>822</v>
      </c>
      <c r="K91" s="334"/>
      <c r="L91" s="334"/>
      <c r="M91" s="341"/>
    </row>
    <row r="92" spans="3:13" ht="86.25" customHeight="1">
      <c r="C92" s="65"/>
      <c r="D92" s="15"/>
      <c r="E92" s="295" t="s">
        <v>892</v>
      </c>
      <c r="F92" s="339"/>
      <c r="G92" s="295" t="s">
        <v>891</v>
      </c>
      <c r="H92" s="333"/>
      <c r="I92" s="339"/>
      <c r="J92" s="294" t="s">
        <v>822</v>
      </c>
      <c r="K92" s="334"/>
      <c r="L92" s="334"/>
      <c r="M92" s="341"/>
    </row>
    <row r="93" spans="3:13" ht="86.25" customHeight="1">
      <c r="C93" s="70"/>
      <c r="D93" s="69"/>
      <c r="E93" s="295" t="s">
        <v>893</v>
      </c>
      <c r="F93" s="339"/>
      <c r="G93" s="295" t="s">
        <v>894</v>
      </c>
      <c r="H93" s="333"/>
      <c r="I93" s="339"/>
      <c r="J93" s="294" t="s">
        <v>822</v>
      </c>
      <c r="K93" s="334"/>
      <c r="L93" s="334"/>
      <c r="M93" s="341"/>
    </row>
    <row r="94" spans="3:13" ht="86.25" customHeight="1">
      <c r="C94" s="65"/>
      <c r="D94" s="15"/>
      <c r="E94" s="295" t="s">
        <v>895</v>
      </c>
      <c r="F94" s="339"/>
      <c r="G94" s="297" t="s">
        <v>896</v>
      </c>
      <c r="H94" s="333"/>
      <c r="I94" s="339"/>
      <c r="J94" s="294" t="s">
        <v>822</v>
      </c>
      <c r="K94" s="334"/>
      <c r="L94" s="334"/>
      <c r="M94" s="341"/>
    </row>
    <row r="95" spans="3:13" ht="86.25" customHeight="1">
      <c r="C95" s="53"/>
      <c r="D95" s="53"/>
      <c r="E95" s="242"/>
      <c r="F95" s="340"/>
      <c r="G95" s="300"/>
      <c r="H95" s="334"/>
      <c r="I95" s="340"/>
      <c r="J95" s="301"/>
      <c r="K95" s="334"/>
      <c r="L95" s="334"/>
      <c r="M95" s="341"/>
    </row>
    <row r="96" spans="3:13" ht="86.25" customHeight="1">
      <c r="C96" s="15"/>
      <c r="D96" s="15"/>
      <c r="E96" s="302"/>
      <c r="F96" s="340"/>
      <c r="G96" s="284"/>
      <c r="H96" s="334"/>
      <c r="I96" s="340"/>
      <c r="J96" s="285"/>
      <c r="K96" s="334"/>
      <c r="L96" s="334"/>
      <c r="M96" s="341"/>
    </row>
    <row r="97" spans="5:13" ht="86.25" customHeight="1">
      <c r="E97" s="302"/>
      <c r="F97" s="340"/>
      <c r="G97" s="284"/>
      <c r="H97" s="334"/>
      <c r="I97" s="340"/>
      <c r="J97" s="285"/>
      <c r="K97" s="334"/>
      <c r="L97" s="334"/>
      <c r="M97" s="341"/>
    </row>
  </sheetData>
  <mergeCells count="235">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J38:M38"/>
    <mergeCell ref="E39:F39"/>
    <mergeCell ref="G39:I39"/>
    <mergeCell ref="J39:M39"/>
    <mergeCell ref="E40:F40"/>
    <mergeCell ref="E41:F41"/>
    <mergeCell ref="G41:I41"/>
    <mergeCell ref="J41:M41"/>
    <mergeCell ref="E42:F42"/>
    <mergeCell ref="J42:M42"/>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E43:F43"/>
    <mergeCell ref="E44:F44"/>
    <mergeCell ref="G44:I44"/>
    <mergeCell ref="J44:M44"/>
    <mergeCell ref="E45:F45"/>
    <mergeCell ref="G45:I45"/>
    <mergeCell ref="J45:M45"/>
    <mergeCell ref="E46:F46"/>
    <mergeCell ref="G46:I46"/>
    <mergeCell ref="J46:M46"/>
    <mergeCell ref="G43:I43"/>
    <mergeCell ref="J43:M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59:F59"/>
    <mergeCell ref="G56:I56"/>
    <mergeCell ref="J56:M56"/>
    <mergeCell ref="E54:F54"/>
    <mergeCell ref="G54:I54"/>
    <mergeCell ref="J54:M54"/>
    <mergeCell ref="E55:F55"/>
    <mergeCell ref="G55:I55"/>
    <mergeCell ref="J55:M55"/>
    <mergeCell ref="E56:F56"/>
    <mergeCell ref="G53:I53"/>
    <mergeCell ref="J53:M53"/>
    <mergeCell ref="E51:F51"/>
    <mergeCell ref="G51:I51"/>
    <mergeCell ref="J51:M51"/>
    <mergeCell ref="E52:F52"/>
    <mergeCell ref="G52:I52"/>
    <mergeCell ref="J52:M52"/>
    <mergeCell ref="E53:F53"/>
    <mergeCell ref="G96:I96"/>
    <mergeCell ref="J96:M96"/>
    <mergeCell ref="E94:F94"/>
    <mergeCell ref="G94:I94"/>
    <mergeCell ref="J94:M94"/>
    <mergeCell ref="E95:F95"/>
    <mergeCell ref="G95:I95"/>
    <mergeCell ref="J95:M95"/>
    <mergeCell ref="E96:F96"/>
    <mergeCell ref="G93:I93"/>
    <mergeCell ref="J93:M93"/>
    <mergeCell ref="E91:F91"/>
    <mergeCell ref="G91:I91"/>
    <mergeCell ref="J91:M91"/>
    <mergeCell ref="E92:F92"/>
    <mergeCell ref="G92:I92"/>
    <mergeCell ref="J92:M92"/>
    <mergeCell ref="E93:F93"/>
    <mergeCell ref="G90:I90"/>
    <mergeCell ref="J90:M90"/>
    <mergeCell ref="E88:F88"/>
    <mergeCell ref="G88:I88"/>
    <mergeCell ref="J88:M88"/>
    <mergeCell ref="E89:F89"/>
    <mergeCell ref="G89:I89"/>
    <mergeCell ref="J89:M89"/>
    <mergeCell ref="E90:F90"/>
    <mergeCell ref="E84:F84"/>
    <mergeCell ref="G84:I84"/>
    <mergeCell ref="J84:M84"/>
    <mergeCell ref="G87:I87"/>
    <mergeCell ref="J87:M87"/>
    <mergeCell ref="E85:F85"/>
    <mergeCell ref="G85:I85"/>
    <mergeCell ref="J85:M85"/>
    <mergeCell ref="E86:F86"/>
    <mergeCell ref="G86:I86"/>
    <mergeCell ref="J86:M86"/>
    <mergeCell ref="E87:F87"/>
    <mergeCell ref="E80:F80"/>
    <mergeCell ref="J80:M80"/>
    <mergeCell ref="E81:F81"/>
    <mergeCell ref="G81:I81"/>
    <mergeCell ref="J81:M81"/>
    <mergeCell ref="G82:I82"/>
    <mergeCell ref="J82:M82"/>
    <mergeCell ref="E82:F82"/>
    <mergeCell ref="E83:F83"/>
    <mergeCell ref="G83:I83"/>
    <mergeCell ref="J83:M83"/>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63:F63"/>
    <mergeCell ref="G63:I63"/>
    <mergeCell ref="J63:M63"/>
    <mergeCell ref="E64:F64"/>
    <mergeCell ref="G64:I64"/>
    <mergeCell ref="J64:M64"/>
    <mergeCell ref="J65:M65"/>
    <mergeCell ref="E65:F65"/>
    <mergeCell ref="E66:F66"/>
    <mergeCell ref="G66:I66"/>
    <mergeCell ref="J66:M6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S78"/>
  <sheetViews>
    <sheetView topLeftCell="C46" workbookViewId="0">
      <selection activeCell="P48" sqref="P48"/>
    </sheetView>
  </sheetViews>
  <sheetFormatPr defaultColWidth="14.42578125" defaultRowHeight="15" customHeight="1"/>
  <cols>
    <col min="1" max="1" width="6.7109375" style="119" customWidth="1"/>
    <col min="2" max="2" width="24.7109375" style="119" customWidth="1"/>
    <col min="3" max="3" width="33.28515625" style="119" customWidth="1"/>
    <col min="4" max="4" width="18.85546875" style="114" customWidth="1"/>
    <col min="5" max="5" width="23.42578125" style="119" customWidth="1"/>
    <col min="6" max="6" width="11.85546875" style="119" customWidth="1"/>
    <col min="7" max="9" width="6.42578125" style="119" customWidth="1"/>
    <col min="10" max="10" width="6.42578125" style="114" customWidth="1"/>
    <col min="11" max="17" width="6.42578125" style="119" customWidth="1"/>
    <col min="18" max="18" width="19.85546875" style="119" customWidth="1"/>
    <col min="19" max="27" width="12.140625" style="119" customWidth="1"/>
    <col min="28" max="16384" width="14.42578125" style="119"/>
  </cols>
  <sheetData>
    <row r="2" spans="1:18">
      <c r="A2" s="162"/>
      <c r="B2" s="163"/>
      <c r="C2" s="26"/>
      <c r="D2" s="162" t="s">
        <v>367</v>
      </c>
      <c r="E2" s="162"/>
      <c r="F2" s="164"/>
      <c r="G2" s="164"/>
      <c r="H2" s="164"/>
      <c r="I2" s="164"/>
      <c r="J2" s="162"/>
      <c r="K2" s="164"/>
      <c r="L2" s="164"/>
      <c r="M2" s="165"/>
      <c r="N2" s="164"/>
      <c r="O2" s="164"/>
      <c r="P2" s="162"/>
      <c r="Q2" s="164"/>
      <c r="R2" s="26"/>
    </row>
    <row r="3" spans="1:18">
      <c r="A3" s="162"/>
      <c r="B3" s="163"/>
      <c r="C3" s="28"/>
      <c r="D3" s="162"/>
      <c r="E3" s="162"/>
      <c r="F3" s="164"/>
      <c r="G3" s="164"/>
      <c r="H3" s="164"/>
      <c r="I3" s="164"/>
      <c r="J3" s="162"/>
      <c r="K3" s="164"/>
      <c r="L3" s="164"/>
      <c r="M3" s="165"/>
      <c r="N3" s="164"/>
      <c r="O3" s="164"/>
      <c r="P3" s="162"/>
      <c r="Q3" s="164"/>
      <c r="R3" s="26"/>
    </row>
    <row r="4" spans="1:18" ht="18.75" customHeight="1">
      <c r="A4" s="121" t="s">
        <v>67</v>
      </c>
      <c r="B4" s="163"/>
      <c r="C4" s="158">
        <f ca="1">NOW()</f>
        <v>45912.592545717591</v>
      </c>
      <c r="D4" s="162"/>
      <c r="E4" s="166"/>
      <c r="F4" s="164"/>
      <c r="G4" s="164"/>
      <c r="H4" s="3"/>
      <c r="I4" s="3"/>
      <c r="J4" s="166"/>
      <c r="K4" s="3"/>
      <c r="L4" s="164"/>
      <c r="M4" s="165"/>
      <c r="N4" s="164"/>
      <c r="O4" s="164"/>
      <c r="P4" s="162"/>
      <c r="Q4" s="164"/>
      <c r="R4" s="26"/>
    </row>
    <row r="5" spans="1:18">
      <c r="A5" s="121" t="s">
        <v>68</v>
      </c>
      <c r="B5" s="163"/>
      <c r="C5" s="99">
        <v>19</v>
      </c>
      <c r="D5" s="162" t="s">
        <v>69</v>
      </c>
      <c r="E5" s="162" t="s">
        <v>70</v>
      </c>
      <c r="F5" s="164"/>
      <c r="G5" s="164"/>
      <c r="H5" s="164"/>
      <c r="I5" s="164"/>
      <c r="J5" s="162"/>
      <c r="K5" s="164"/>
      <c r="L5" s="164"/>
      <c r="M5" s="165"/>
      <c r="N5" s="164"/>
      <c r="O5" s="164"/>
      <c r="P5" s="162"/>
      <c r="Q5" s="164"/>
      <c r="R5" s="26"/>
    </row>
    <row r="6" spans="1:18" ht="15" customHeight="1">
      <c r="A6" s="125" t="s">
        <v>71</v>
      </c>
      <c r="B6" s="163"/>
      <c r="C6" s="99">
        <v>9307</v>
      </c>
      <c r="D6" s="162" t="s">
        <v>72</v>
      </c>
      <c r="E6" s="162" t="s">
        <v>73</v>
      </c>
      <c r="F6" s="164"/>
      <c r="G6" s="164"/>
      <c r="H6" s="164"/>
      <c r="I6" s="164"/>
      <c r="J6" s="162"/>
      <c r="K6" s="164"/>
      <c r="L6" s="164"/>
      <c r="M6" s="165"/>
      <c r="N6" s="164"/>
      <c r="O6" s="164"/>
      <c r="P6" s="162"/>
      <c r="Q6" s="164"/>
      <c r="R6" s="26"/>
    </row>
    <row r="7" spans="1:18">
      <c r="A7" s="121" t="s">
        <v>628</v>
      </c>
      <c r="B7" s="163"/>
      <c r="C7" s="101" t="s">
        <v>75</v>
      </c>
      <c r="D7" s="162" t="s">
        <v>76</v>
      </c>
      <c r="E7" s="162"/>
      <c r="F7" s="164"/>
      <c r="G7" s="164"/>
      <c r="H7" s="164"/>
      <c r="I7" s="164"/>
      <c r="J7" s="162"/>
      <c r="K7" s="164"/>
      <c r="L7" s="164"/>
      <c r="M7" s="165"/>
      <c r="N7" s="164"/>
      <c r="O7" s="164"/>
      <c r="P7" s="162"/>
      <c r="Q7" s="164"/>
      <c r="R7" s="26"/>
    </row>
    <row r="8" spans="1:18">
      <c r="A8" s="121" t="s">
        <v>77</v>
      </c>
      <c r="B8" s="163"/>
      <c r="C8" s="102"/>
      <c r="D8" s="162" t="s">
        <v>76</v>
      </c>
      <c r="E8" s="162"/>
      <c r="F8" s="164"/>
      <c r="G8" s="164"/>
      <c r="H8" s="164"/>
      <c r="I8" s="164"/>
      <c r="J8" s="162"/>
      <c r="K8" s="164"/>
      <c r="L8" s="164"/>
      <c r="M8" s="165"/>
      <c r="N8" s="164"/>
      <c r="O8" s="164"/>
      <c r="P8" s="162"/>
      <c r="Q8" s="164"/>
      <c r="R8" s="26"/>
    </row>
    <row r="9" spans="1:18">
      <c r="A9" s="121" t="s">
        <v>78</v>
      </c>
      <c r="B9" s="163"/>
      <c r="C9" s="102"/>
      <c r="D9" s="162"/>
      <c r="E9" s="162"/>
      <c r="F9" s="164"/>
      <c r="G9" s="164"/>
      <c r="H9" s="164"/>
      <c r="I9" s="164"/>
      <c r="J9" s="162"/>
      <c r="K9" s="164"/>
      <c r="L9" s="164"/>
      <c r="M9" s="165"/>
      <c r="N9" s="164"/>
      <c r="O9" s="164"/>
      <c r="P9" s="162"/>
      <c r="Q9" s="164"/>
      <c r="R9" s="26"/>
    </row>
    <row r="10" spans="1:18">
      <c r="A10" s="167"/>
      <c r="B10" s="163"/>
      <c r="C10" s="28"/>
      <c r="D10" s="162"/>
      <c r="E10" s="162"/>
      <c r="F10" s="313" t="s">
        <v>80</v>
      </c>
      <c r="G10" s="355"/>
      <c r="H10" s="355"/>
      <c r="I10" s="355"/>
      <c r="J10" s="355"/>
      <c r="K10" s="355"/>
      <c r="L10" s="355"/>
      <c r="M10" s="355"/>
      <c r="N10" s="355"/>
      <c r="O10" s="355"/>
      <c r="P10" s="355"/>
      <c r="Q10" s="355"/>
      <c r="R10" s="26"/>
    </row>
    <row r="11" spans="1:18">
      <c r="A11" s="168"/>
      <c r="B11" s="169" t="s">
        <v>5</v>
      </c>
      <c r="C11" s="170" t="s">
        <v>82</v>
      </c>
      <c r="D11" s="168" t="s">
        <v>83</v>
      </c>
      <c r="E11" s="168" t="s">
        <v>84</v>
      </c>
      <c r="F11" s="171">
        <v>45261</v>
      </c>
      <c r="G11" s="168" t="s">
        <v>85</v>
      </c>
      <c r="H11" s="168" t="s">
        <v>86</v>
      </c>
      <c r="I11" s="168" t="s">
        <v>87</v>
      </c>
      <c r="J11" s="168" t="s">
        <v>88</v>
      </c>
      <c r="K11" s="168" t="s">
        <v>89</v>
      </c>
      <c r="L11" s="168" t="s">
        <v>90</v>
      </c>
      <c r="M11" s="172" t="s">
        <v>91</v>
      </c>
      <c r="N11" s="168" t="s">
        <v>92</v>
      </c>
      <c r="O11" s="168" t="s">
        <v>93</v>
      </c>
      <c r="P11" s="168" t="s">
        <v>94</v>
      </c>
      <c r="Q11" s="168" t="s">
        <v>95</v>
      </c>
      <c r="R11" s="173" t="s">
        <v>369</v>
      </c>
    </row>
    <row r="12" spans="1:18" s="120" customFormat="1" ht="105">
      <c r="A12" s="174">
        <v>1</v>
      </c>
      <c r="B12" s="175" t="s">
        <v>897</v>
      </c>
      <c r="C12" s="176" t="s">
        <v>897</v>
      </c>
      <c r="D12" s="177" t="s">
        <v>898</v>
      </c>
      <c r="E12" s="174"/>
      <c r="F12" s="178">
        <v>1</v>
      </c>
      <c r="G12" s="178">
        <v>1</v>
      </c>
      <c r="H12" s="178">
        <v>1</v>
      </c>
      <c r="I12" s="178">
        <v>1</v>
      </c>
      <c r="J12" s="177">
        <v>1</v>
      </c>
      <c r="K12" s="177">
        <v>1</v>
      </c>
      <c r="L12" s="177">
        <v>1</v>
      </c>
      <c r="M12" s="177">
        <v>1</v>
      </c>
      <c r="N12" s="177"/>
      <c r="O12" s="177"/>
      <c r="P12" s="177"/>
      <c r="Q12" s="178"/>
      <c r="R12" s="179"/>
    </row>
    <row r="13" spans="1:18" s="120" customFormat="1">
      <c r="A13" s="174">
        <v>2</v>
      </c>
      <c r="B13" s="32" t="s">
        <v>899</v>
      </c>
      <c r="C13" s="176" t="s">
        <v>899</v>
      </c>
      <c r="D13" s="177" t="s">
        <v>898</v>
      </c>
      <c r="E13" s="174"/>
      <c r="F13" s="180">
        <v>100</v>
      </c>
      <c r="G13" s="180">
        <v>100</v>
      </c>
      <c r="H13" s="180">
        <v>100</v>
      </c>
      <c r="I13" s="180">
        <v>95</v>
      </c>
      <c r="J13" s="177">
        <v>90</v>
      </c>
      <c r="K13" s="177">
        <v>88</v>
      </c>
      <c r="L13" s="177">
        <v>80</v>
      </c>
      <c r="M13" s="177">
        <v>80</v>
      </c>
      <c r="N13" s="177"/>
      <c r="O13" s="177"/>
      <c r="P13" s="177"/>
      <c r="Q13" s="180"/>
      <c r="R13" s="179"/>
    </row>
    <row r="14" spans="1:18" s="120" customFormat="1" ht="30">
      <c r="A14" s="174">
        <v>3</v>
      </c>
      <c r="B14" s="32" t="s">
        <v>900</v>
      </c>
      <c r="C14" s="176" t="s">
        <v>900</v>
      </c>
      <c r="D14" s="177" t="s">
        <v>898</v>
      </c>
      <c r="E14" s="174"/>
      <c r="F14" s="180">
        <v>80</v>
      </c>
      <c r="G14" s="180">
        <v>80</v>
      </c>
      <c r="H14" s="180">
        <v>80</v>
      </c>
      <c r="I14" s="180">
        <v>80</v>
      </c>
      <c r="J14" s="177">
        <v>75</v>
      </c>
      <c r="K14" s="177">
        <v>72</v>
      </c>
      <c r="L14" s="177">
        <v>70</v>
      </c>
      <c r="M14" s="177">
        <v>70</v>
      </c>
      <c r="N14" s="177"/>
      <c r="O14" s="177"/>
      <c r="P14" s="177"/>
      <c r="Q14" s="180"/>
      <c r="R14" s="179"/>
    </row>
    <row r="15" spans="1:18" s="120" customFormat="1">
      <c r="A15" s="174">
        <v>4</v>
      </c>
      <c r="B15" s="32" t="s">
        <v>901</v>
      </c>
      <c r="C15" s="176" t="s">
        <v>901</v>
      </c>
      <c r="D15" s="177" t="s">
        <v>898</v>
      </c>
      <c r="E15" s="174"/>
      <c r="F15" s="180">
        <v>100</v>
      </c>
      <c r="G15" s="180">
        <v>100</v>
      </c>
      <c r="H15" s="180">
        <v>100</v>
      </c>
      <c r="I15" s="180">
        <v>100</v>
      </c>
      <c r="J15" s="177">
        <v>90</v>
      </c>
      <c r="K15" s="177">
        <v>88</v>
      </c>
      <c r="L15" s="177">
        <v>85</v>
      </c>
      <c r="M15" s="177">
        <v>85</v>
      </c>
      <c r="N15" s="177"/>
      <c r="O15" s="177"/>
      <c r="P15" s="177"/>
      <c r="Q15" s="180"/>
      <c r="R15" s="179"/>
    </row>
    <row r="16" spans="1:18" s="120" customFormat="1" ht="30">
      <c r="A16" s="174">
        <v>5</v>
      </c>
      <c r="B16" s="32" t="s">
        <v>902</v>
      </c>
      <c r="C16" s="176" t="s">
        <v>902</v>
      </c>
      <c r="D16" s="177" t="s">
        <v>898</v>
      </c>
      <c r="E16" s="174"/>
      <c r="F16" s="180">
        <v>90</v>
      </c>
      <c r="G16" s="180">
        <v>90</v>
      </c>
      <c r="H16" s="180">
        <v>90</v>
      </c>
      <c r="I16" s="180">
        <v>90</v>
      </c>
      <c r="J16" s="177">
        <v>85</v>
      </c>
      <c r="K16" s="177">
        <v>83</v>
      </c>
      <c r="L16" s="177">
        <v>80</v>
      </c>
      <c r="M16" s="177">
        <v>80</v>
      </c>
      <c r="N16" s="177"/>
      <c r="O16" s="177"/>
      <c r="P16" s="177"/>
      <c r="Q16" s="180"/>
      <c r="R16" s="179"/>
    </row>
    <row r="17" spans="1:18" s="120" customFormat="1">
      <c r="A17" s="174">
        <v>6</v>
      </c>
      <c r="B17" s="32" t="s">
        <v>903</v>
      </c>
      <c r="C17" s="176" t="s">
        <v>903</v>
      </c>
      <c r="D17" s="177" t="s">
        <v>898</v>
      </c>
      <c r="E17" s="174"/>
      <c r="F17" s="180">
        <v>80</v>
      </c>
      <c r="G17" s="180">
        <v>80</v>
      </c>
      <c r="H17" s="180">
        <v>80</v>
      </c>
      <c r="I17" s="180">
        <v>80</v>
      </c>
      <c r="J17" s="177">
        <v>75</v>
      </c>
      <c r="K17" s="177">
        <v>71</v>
      </c>
      <c r="L17" s="177">
        <v>65</v>
      </c>
      <c r="M17" s="177">
        <v>65</v>
      </c>
      <c r="N17" s="177"/>
      <c r="O17" s="177"/>
      <c r="P17" s="177"/>
      <c r="Q17" s="180"/>
      <c r="R17" s="179"/>
    </row>
    <row r="18" spans="1:18" s="120" customFormat="1">
      <c r="A18" s="174">
        <v>7</v>
      </c>
      <c r="B18" s="32" t="s">
        <v>904</v>
      </c>
      <c r="C18" s="176" t="s">
        <v>904</v>
      </c>
      <c r="D18" s="177" t="s">
        <v>898</v>
      </c>
      <c r="E18" s="174"/>
      <c r="F18" s="180">
        <v>80</v>
      </c>
      <c r="G18" s="180">
        <v>80</v>
      </c>
      <c r="H18" s="180">
        <v>80</v>
      </c>
      <c r="I18" s="180">
        <v>72</v>
      </c>
      <c r="J18" s="177">
        <v>72</v>
      </c>
      <c r="K18" s="177">
        <v>71</v>
      </c>
      <c r="L18" s="177">
        <v>71</v>
      </c>
      <c r="M18" s="177">
        <v>71</v>
      </c>
      <c r="N18" s="177"/>
      <c r="O18" s="177"/>
      <c r="P18" s="177"/>
      <c r="Q18" s="180"/>
      <c r="R18" s="179"/>
    </row>
    <row r="19" spans="1:18" s="120" customFormat="1">
      <c r="A19" s="174">
        <v>8</v>
      </c>
      <c r="B19" s="32" t="s">
        <v>905</v>
      </c>
      <c r="C19" s="176" t="s">
        <v>905</v>
      </c>
      <c r="D19" s="177" t="s">
        <v>906</v>
      </c>
      <c r="E19" s="174"/>
      <c r="F19" s="180">
        <v>30</v>
      </c>
      <c r="G19" s="180">
        <v>30</v>
      </c>
      <c r="H19" s="180">
        <v>30</v>
      </c>
      <c r="I19" s="180">
        <v>30</v>
      </c>
      <c r="J19" s="177">
        <v>30</v>
      </c>
      <c r="K19" s="177">
        <v>30</v>
      </c>
      <c r="L19" s="177">
        <v>30</v>
      </c>
      <c r="M19" s="177">
        <v>30</v>
      </c>
      <c r="N19" s="177"/>
      <c r="O19" s="177"/>
      <c r="P19" s="177"/>
      <c r="Q19" s="180"/>
      <c r="R19" s="179"/>
    </row>
    <row r="20" spans="1:18" s="120" customFormat="1">
      <c r="A20" s="174">
        <v>9</v>
      </c>
      <c r="B20" s="32" t="s">
        <v>907</v>
      </c>
      <c r="C20" s="176" t="s">
        <v>907</v>
      </c>
      <c r="D20" s="177" t="s">
        <v>898</v>
      </c>
      <c r="E20" s="174"/>
      <c r="F20" s="180">
        <v>40</v>
      </c>
      <c r="G20" s="180">
        <v>40</v>
      </c>
      <c r="H20" s="180">
        <v>40</v>
      </c>
      <c r="I20" s="180">
        <v>38</v>
      </c>
      <c r="J20" s="177">
        <v>35</v>
      </c>
      <c r="K20" s="177">
        <v>33</v>
      </c>
      <c r="L20" s="177">
        <v>33</v>
      </c>
      <c r="M20" s="177">
        <v>33</v>
      </c>
      <c r="N20" s="177"/>
      <c r="O20" s="177"/>
      <c r="P20" s="177"/>
      <c r="Q20" s="180"/>
      <c r="R20" s="179"/>
    </row>
    <row r="21" spans="1:18" s="120" customFormat="1">
      <c r="A21" s="174">
        <v>10</v>
      </c>
      <c r="B21" s="32" t="s">
        <v>908</v>
      </c>
      <c r="C21" s="176" t="s">
        <v>908</v>
      </c>
      <c r="D21" s="177" t="s">
        <v>898</v>
      </c>
      <c r="E21" s="174"/>
      <c r="F21" s="180">
        <v>13</v>
      </c>
      <c r="G21" s="180">
        <v>13</v>
      </c>
      <c r="H21" s="180">
        <v>13</v>
      </c>
      <c r="I21" s="180">
        <v>13</v>
      </c>
      <c r="J21" s="177">
        <v>13</v>
      </c>
      <c r="K21" s="177">
        <v>13</v>
      </c>
      <c r="L21" s="177">
        <v>13</v>
      </c>
      <c r="M21" s="177">
        <v>13</v>
      </c>
      <c r="N21" s="177"/>
      <c r="O21" s="177"/>
      <c r="P21" s="177"/>
      <c r="Q21" s="180"/>
      <c r="R21" s="179"/>
    </row>
    <row r="22" spans="1:18" s="120" customFormat="1" ht="30">
      <c r="A22" s="174">
        <v>11</v>
      </c>
      <c r="B22" s="32" t="s">
        <v>909</v>
      </c>
      <c r="C22" s="176" t="s">
        <v>909</v>
      </c>
      <c r="D22" s="177" t="s">
        <v>898</v>
      </c>
      <c r="E22" s="174"/>
      <c r="F22" s="180">
        <v>1</v>
      </c>
      <c r="G22" s="180">
        <v>1</v>
      </c>
      <c r="H22" s="180">
        <v>1</v>
      </c>
      <c r="I22" s="180">
        <v>1</v>
      </c>
      <c r="J22" s="177">
        <v>1</v>
      </c>
      <c r="K22" s="177">
        <v>1</v>
      </c>
      <c r="L22" s="177">
        <v>1</v>
      </c>
      <c r="M22" s="177">
        <v>1</v>
      </c>
      <c r="N22" s="177"/>
      <c r="O22" s="177"/>
      <c r="P22" s="177"/>
      <c r="Q22" s="180"/>
      <c r="R22" s="179"/>
    </row>
    <row r="23" spans="1:18" s="120" customFormat="1">
      <c r="A23" s="174">
        <v>12</v>
      </c>
      <c r="B23" s="32" t="s">
        <v>910</v>
      </c>
      <c r="C23" s="176" t="s">
        <v>910</v>
      </c>
      <c r="D23" s="177" t="s">
        <v>898</v>
      </c>
      <c r="E23" s="174"/>
      <c r="F23" s="180">
        <v>5</v>
      </c>
      <c r="G23" s="180">
        <v>5</v>
      </c>
      <c r="H23" s="180">
        <v>5</v>
      </c>
      <c r="I23" s="180">
        <v>5</v>
      </c>
      <c r="J23" s="177">
        <v>5</v>
      </c>
      <c r="K23" s="177">
        <v>5</v>
      </c>
      <c r="L23" s="177">
        <v>5</v>
      </c>
      <c r="M23" s="177">
        <v>5</v>
      </c>
      <c r="N23" s="177"/>
      <c r="O23" s="177"/>
      <c r="P23" s="177"/>
      <c r="Q23" s="180"/>
      <c r="R23" s="179"/>
    </row>
    <row r="24" spans="1:18" s="120" customFormat="1" ht="45">
      <c r="A24" s="174">
        <v>13</v>
      </c>
      <c r="B24" s="32" t="s">
        <v>911</v>
      </c>
      <c r="C24" s="176" t="s">
        <v>911</v>
      </c>
      <c r="D24" s="177" t="s">
        <v>898</v>
      </c>
      <c r="E24" s="174"/>
      <c r="F24" s="180">
        <v>5</v>
      </c>
      <c r="G24" s="180">
        <v>5</v>
      </c>
      <c r="H24" s="180">
        <v>5</v>
      </c>
      <c r="I24" s="180">
        <v>5</v>
      </c>
      <c r="J24" s="177">
        <v>5</v>
      </c>
      <c r="K24" s="177">
        <v>5</v>
      </c>
      <c r="L24" s="177">
        <v>5</v>
      </c>
      <c r="M24" s="177">
        <v>5</v>
      </c>
      <c r="N24" s="177"/>
      <c r="O24" s="177"/>
      <c r="P24" s="177"/>
      <c r="Q24" s="180"/>
      <c r="R24" s="179"/>
    </row>
    <row r="25" spans="1:18" s="120" customFormat="1" ht="30">
      <c r="A25" s="174">
        <v>14</v>
      </c>
      <c r="B25" s="32" t="s">
        <v>912</v>
      </c>
      <c r="C25" s="176" t="s">
        <v>912</v>
      </c>
      <c r="D25" s="177" t="s">
        <v>898</v>
      </c>
      <c r="E25" s="174"/>
      <c r="F25" s="180">
        <v>5</v>
      </c>
      <c r="G25" s="180">
        <v>5</v>
      </c>
      <c r="H25" s="180">
        <v>5</v>
      </c>
      <c r="I25" s="180">
        <v>5</v>
      </c>
      <c r="J25" s="177">
        <v>5</v>
      </c>
      <c r="K25" s="177">
        <v>5</v>
      </c>
      <c r="L25" s="177">
        <v>5</v>
      </c>
      <c r="M25" s="177">
        <v>5</v>
      </c>
      <c r="N25" s="177"/>
      <c r="O25" s="177"/>
      <c r="P25" s="177"/>
      <c r="Q25" s="180"/>
      <c r="R25" s="179"/>
    </row>
    <row r="26" spans="1:18" s="120" customFormat="1" ht="30">
      <c r="A26" s="174">
        <v>15</v>
      </c>
      <c r="B26" s="32" t="s">
        <v>913</v>
      </c>
      <c r="C26" s="176" t="s">
        <v>913</v>
      </c>
      <c r="D26" s="177" t="s">
        <v>898</v>
      </c>
      <c r="E26" s="174"/>
      <c r="F26" s="180">
        <v>2</v>
      </c>
      <c r="G26" s="180">
        <v>2</v>
      </c>
      <c r="H26" s="180">
        <v>2</v>
      </c>
      <c r="I26" s="180">
        <v>2</v>
      </c>
      <c r="J26" s="177">
        <v>2</v>
      </c>
      <c r="K26" s="177">
        <v>2</v>
      </c>
      <c r="L26" s="177">
        <v>2</v>
      </c>
      <c r="M26" s="177">
        <v>2</v>
      </c>
      <c r="N26" s="177"/>
      <c r="O26" s="177"/>
      <c r="P26" s="177"/>
      <c r="Q26" s="180"/>
      <c r="R26" s="179"/>
    </row>
    <row r="27" spans="1:18" s="120" customFormat="1" ht="30">
      <c r="A27" s="174">
        <v>16</v>
      </c>
      <c r="B27" s="32" t="s">
        <v>914</v>
      </c>
      <c r="C27" s="176" t="s">
        <v>914</v>
      </c>
      <c r="D27" s="177" t="s">
        <v>898</v>
      </c>
      <c r="E27" s="174"/>
      <c r="F27" s="180">
        <v>4</v>
      </c>
      <c r="G27" s="180">
        <v>4</v>
      </c>
      <c r="H27" s="180">
        <v>4</v>
      </c>
      <c r="I27" s="180">
        <v>4</v>
      </c>
      <c r="J27" s="177">
        <v>4</v>
      </c>
      <c r="K27" s="177">
        <v>4</v>
      </c>
      <c r="L27" s="177">
        <v>4</v>
      </c>
      <c r="M27" s="177">
        <v>4</v>
      </c>
      <c r="N27" s="177"/>
      <c r="O27" s="177"/>
      <c r="P27" s="177"/>
      <c r="Q27" s="180"/>
      <c r="R27" s="179"/>
    </row>
    <row r="28" spans="1:18" s="120" customFormat="1" ht="210">
      <c r="A28" s="174">
        <v>17</v>
      </c>
      <c r="B28" s="32" t="s">
        <v>915</v>
      </c>
      <c r="C28" s="176" t="s">
        <v>916</v>
      </c>
      <c r="D28" s="177" t="s">
        <v>898</v>
      </c>
      <c r="E28" s="174"/>
      <c r="F28" s="180">
        <v>5</v>
      </c>
      <c r="G28" s="180">
        <v>5</v>
      </c>
      <c r="H28" s="180">
        <v>5</v>
      </c>
      <c r="I28" s="180">
        <v>5</v>
      </c>
      <c r="J28" s="177">
        <v>5</v>
      </c>
      <c r="K28" s="177">
        <v>5</v>
      </c>
      <c r="L28" s="177">
        <v>5</v>
      </c>
      <c r="M28" s="177">
        <v>5</v>
      </c>
      <c r="N28" s="177"/>
      <c r="O28" s="177"/>
      <c r="P28" s="177"/>
      <c r="Q28" s="180"/>
      <c r="R28" s="181"/>
    </row>
    <row r="29" spans="1:18" s="120" customFormat="1" ht="105">
      <c r="A29" s="174">
        <v>18</v>
      </c>
      <c r="B29" s="32" t="s">
        <v>917</v>
      </c>
      <c r="C29" s="176" t="s">
        <v>918</v>
      </c>
      <c r="D29" s="177" t="s">
        <v>898</v>
      </c>
      <c r="E29" s="174"/>
      <c r="F29" s="180">
        <v>5</v>
      </c>
      <c r="G29" s="180">
        <v>5</v>
      </c>
      <c r="H29" s="180">
        <v>5</v>
      </c>
      <c r="I29" s="180">
        <v>5</v>
      </c>
      <c r="J29" s="177">
        <v>5</v>
      </c>
      <c r="K29" s="177">
        <v>5</v>
      </c>
      <c r="L29" s="177">
        <v>5</v>
      </c>
      <c r="M29" s="177">
        <v>5</v>
      </c>
      <c r="N29" s="177"/>
      <c r="O29" s="177"/>
      <c r="P29" s="177"/>
      <c r="Q29" s="180"/>
      <c r="R29" s="181"/>
    </row>
    <row r="30" spans="1:18" s="120" customFormat="1" ht="120">
      <c r="A30" s="174">
        <v>19</v>
      </c>
      <c r="B30" s="32" t="s">
        <v>919</v>
      </c>
      <c r="C30" s="176" t="s">
        <v>920</v>
      </c>
      <c r="D30" s="177" t="s">
        <v>898</v>
      </c>
      <c r="E30" s="174"/>
      <c r="F30" s="180">
        <v>4</v>
      </c>
      <c r="G30" s="180">
        <v>4</v>
      </c>
      <c r="H30" s="180">
        <v>4</v>
      </c>
      <c r="I30" s="180">
        <v>4</v>
      </c>
      <c r="J30" s="177">
        <v>4</v>
      </c>
      <c r="K30" s="177">
        <v>4</v>
      </c>
      <c r="L30" s="177">
        <v>4</v>
      </c>
      <c r="M30" s="177">
        <v>4</v>
      </c>
      <c r="N30" s="177"/>
      <c r="O30" s="177"/>
      <c r="P30" s="177"/>
      <c r="Q30" s="180"/>
      <c r="R30" s="181"/>
    </row>
    <row r="31" spans="1:18" s="120" customFormat="1" ht="135">
      <c r="A31" s="174">
        <v>20</v>
      </c>
      <c r="B31" s="32" t="s">
        <v>921</v>
      </c>
      <c r="C31" s="176" t="s">
        <v>922</v>
      </c>
      <c r="D31" s="177" t="s">
        <v>898</v>
      </c>
      <c r="E31" s="174"/>
      <c r="F31" s="180">
        <v>2</v>
      </c>
      <c r="G31" s="180">
        <v>2</v>
      </c>
      <c r="H31" s="180">
        <v>2</v>
      </c>
      <c r="I31" s="180">
        <v>2</v>
      </c>
      <c r="J31" s="177">
        <v>2</v>
      </c>
      <c r="K31" s="177">
        <v>2</v>
      </c>
      <c r="L31" s="177">
        <v>2</v>
      </c>
      <c r="M31" s="177">
        <v>2</v>
      </c>
      <c r="N31" s="177"/>
      <c r="O31" s="177"/>
      <c r="P31" s="177"/>
      <c r="Q31" s="180"/>
      <c r="R31" s="181"/>
    </row>
    <row r="32" spans="1:18" s="120" customFormat="1" ht="135">
      <c r="A32" s="174">
        <v>21</v>
      </c>
      <c r="B32" s="32" t="s">
        <v>923</v>
      </c>
      <c r="C32" s="176" t="s">
        <v>924</v>
      </c>
      <c r="D32" s="177" t="s">
        <v>898</v>
      </c>
      <c r="E32" s="174"/>
      <c r="F32" s="180">
        <v>2</v>
      </c>
      <c r="G32" s="180">
        <v>2</v>
      </c>
      <c r="H32" s="180">
        <v>2</v>
      </c>
      <c r="I32" s="180">
        <v>2</v>
      </c>
      <c r="J32" s="177">
        <v>2</v>
      </c>
      <c r="K32" s="177">
        <v>2</v>
      </c>
      <c r="L32" s="177">
        <v>2</v>
      </c>
      <c r="M32" s="177">
        <v>2</v>
      </c>
      <c r="N32" s="177"/>
      <c r="O32" s="177"/>
      <c r="P32" s="177"/>
      <c r="Q32" s="180"/>
      <c r="R32" s="181"/>
    </row>
    <row r="33" spans="1:18" s="120" customFormat="1" ht="90">
      <c r="A33" s="174">
        <v>22</v>
      </c>
      <c r="B33" s="32" t="s">
        <v>925</v>
      </c>
      <c r="C33" s="176" t="s">
        <v>926</v>
      </c>
      <c r="D33" s="177" t="s">
        <v>898</v>
      </c>
      <c r="E33" s="174"/>
      <c r="F33" s="180">
        <v>1</v>
      </c>
      <c r="G33" s="180">
        <v>1</v>
      </c>
      <c r="H33" s="180">
        <v>1</v>
      </c>
      <c r="I33" s="180">
        <v>1</v>
      </c>
      <c r="J33" s="177">
        <v>1</v>
      </c>
      <c r="K33" s="177">
        <v>1</v>
      </c>
      <c r="L33" s="177">
        <v>1</v>
      </c>
      <c r="M33" s="177">
        <v>1</v>
      </c>
      <c r="N33" s="177"/>
      <c r="O33" s="177"/>
      <c r="P33" s="177"/>
      <c r="Q33" s="180"/>
      <c r="R33" s="181"/>
    </row>
    <row r="34" spans="1:18" s="120" customFormat="1" ht="60">
      <c r="A34" s="174">
        <v>23</v>
      </c>
      <c r="B34" s="32" t="s">
        <v>927</v>
      </c>
      <c r="C34" s="176" t="s">
        <v>928</v>
      </c>
      <c r="D34" s="177" t="s">
        <v>898</v>
      </c>
      <c r="E34" s="174"/>
      <c r="F34" s="180">
        <v>1</v>
      </c>
      <c r="G34" s="180">
        <v>1</v>
      </c>
      <c r="H34" s="180">
        <v>1</v>
      </c>
      <c r="I34" s="180">
        <v>1</v>
      </c>
      <c r="J34" s="177">
        <v>1</v>
      </c>
      <c r="K34" s="177">
        <v>1</v>
      </c>
      <c r="L34" s="177">
        <v>1</v>
      </c>
      <c r="M34" s="177">
        <v>1</v>
      </c>
      <c r="N34" s="177"/>
      <c r="O34" s="177"/>
      <c r="P34" s="177"/>
      <c r="Q34" s="180"/>
      <c r="R34" s="181"/>
    </row>
    <row r="35" spans="1:18" s="120" customFormat="1">
      <c r="A35" s="117">
        <v>24</v>
      </c>
      <c r="B35" s="182" t="s">
        <v>929</v>
      </c>
      <c r="C35" s="183" t="s">
        <v>930</v>
      </c>
      <c r="D35" s="177" t="s">
        <v>898</v>
      </c>
      <c r="E35" s="184"/>
      <c r="F35" s="185">
        <v>1</v>
      </c>
      <c r="G35" s="185">
        <v>1</v>
      </c>
      <c r="H35" s="185">
        <v>1</v>
      </c>
      <c r="I35" s="185">
        <v>1</v>
      </c>
      <c r="J35" s="168">
        <v>1</v>
      </c>
      <c r="K35" s="168">
        <v>1</v>
      </c>
      <c r="L35" s="168">
        <v>1</v>
      </c>
      <c r="M35" s="168">
        <v>1</v>
      </c>
      <c r="N35" s="168"/>
      <c r="O35" s="168"/>
      <c r="P35" s="168"/>
      <c r="Q35" s="185"/>
      <c r="R35" s="184"/>
    </row>
    <row r="36" spans="1:18" s="120" customFormat="1" ht="45">
      <c r="A36" s="117">
        <v>25</v>
      </c>
      <c r="B36" s="182" t="s">
        <v>931</v>
      </c>
      <c r="C36" s="186" t="s">
        <v>932</v>
      </c>
      <c r="D36" s="177" t="s">
        <v>898</v>
      </c>
      <c r="E36" s="184"/>
      <c r="F36" s="185">
        <v>50</v>
      </c>
      <c r="G36" s="185">
        <v>50</v>
      </c>
      <c r="H36" s="185">
        <v>50</v>
      </c>
      <c r="I36" s="185">
        <v>50</v>
      </c>
      <c r="J36" s="168">
        <v>50</v>
      </c>
      <c r="K36" s="168">
        <v>50</v>
      </c>
      <c r="L36" s="168">
        <v>50</v>
      </c>
      <c r="M36" s="168">
        <v>50</v>
      </c>
      <c r="N36" s="168"/>
      <c r="O36" s="168"/>
      <c r="P36" s="168"/>
      <c r="Q36" s="185"/>
      <c r="R36" s="184"/>
    </row>
    <row r="37" spans="1:18" s="120" customFormat="1" ht="120">
      <c r="A37" s="117">
        <v>26</v>
      </c>
      <c r="B37" s="182" t="s">
        <v>933</v>
      </c>
      <c r="C37" s="186" t="s">
        <v>934</v>
      </c>
      <c r="D37" s="177" t="s">
        <v>898</v>
      </c>
      <c r="E37" s="184"/>
      <c r="F37" s="185">
        <v>3</v>
      </c>
      <c r="G37" s="185">
        <v>3</v>
      </c>
      <c r="H37" s="185">
        <v>3</v>
      </c>
      <c r="I37" s="185">
        <v>3</v>
      </c>
      <c r="J37" s="168">
        <v>3</v>
      </c>
      <c r="K37" s="168">
        <v>3</v>
      </c>
      <c r="L37" s="168">
        <v>3</v>
      </c>
      <c r="M37" s="168">
        <v>3</v>
      </c>
      <c r="N37" s="168"/>
      <c r="O37" s="168"/>
      <c r="P37" s="168"/>
      <c r="Q37" s="185"/>
      <c r="R37" s="184"/>
    </row>
    <row r="38" spans="1:18" s="120" customFormat="1" ht="120">
      <c r="A38" s="117">
        <v>27</v>
      </c>
      <c r="B38" s="182" t="s">
        <v>935</v>
      </c>
      <c r="C38" s="186" t="s">
        <v>936</v>
      </c>
      <c r="D38" s="177" t="s">
        <v>898</v>
      </c>
      <c r="E38" s="184"/>
      <c r="F38" s="185">
        <v>1</v>
      </c>
      <c r="G38" s="185">
        <v>1</v>
      </c>
      <c r="H38" s="185">
        <v>1</v>
      </c>
      <c r="I38" s="185">
        <v>1</v>
      </c>
      <c r="J38" s="168">
        <v>1</v>
      </c>
      <c r="K38" s="168">
        <v>1</v>
      </c>
      <c r="L38" s="168">
        <v>1</v>
      </c>
      <c r="M38" s="168">
        <v>1</v>
      </c>
      <c r="N38" s="168"/>
      <c r="O38" s="168"/>
      <c r="P38" s="168"/>
      <c r="Q38" s="185"/>
      <c r="R38" s="184"/>
    </row>
    <row r="39" spans="1:18" s="120" customFormat="1" ht="60">
      <c r="A39" s="117">
        <v>28</v>
      </c>
      <c r="B39" s="182" t="s">
        <v>937</v>
      </c>
      <c r="C39" s="186" t="s">
        <v>938</v>
      </c>
      <c r="D39" s="177" t="s">
        <v>898</v>
      </c>
      <c r="E39" s="184"/>
      <c r="F39" s="185">
        <v>1</v>
      </c>
      <c r="G39" s="185">
        <v>1</v>
      </c>
      <c r="H39" s="185">
        <v>1</v>
      </c>
      <c r="I39" s="185">
        <v>1</v>
      </c>
      <c r="J39" s="168">
        <v>1</v>
      </c>
      <c r="K39" s="168">
        <v>1</v>
      </c>
      <c r="L39" s="168">
        <v>1</v>
      </c>
      <c r="M39" s="168">
        <v>1</v>
      </c>
      <c r="N39" s="168"/>
      <c r="O39" s="168"/>
      <c r="P39" s="168"/>
      <c r="Q39" s="185"/>
      <c r="R39" s="184"/>
    </row>
    <row r="40" spans="1:18" s="120" customFormat="1">
      <c r="A40" s="117">
        <v>29</v>
      </c>
      <c r="B40" s="187" t="s">
        <v>939</v>
      </c>
      <c r="C40" s="183" t="s">
        <v>940</v>
      </c>
      <c r="D40" s="35"/>
      <c r="E40" s="184"/>
      <c r="F40" s="185">
        <v>3</v>
      </c>
      <c r="G40" s="185">
        <v>3</v>
      </c>
      <c r="H40" s="185">
        <v>3</v>
      </c>
      <c r="I40" s="185">
        <v>3</v>
      </c>
      <c r="J40" s="168">
        <v>3</v>
      </c>
      <c r="K40" s="168">
        <v>3</v>
      </c>
      <c r="L40" s="168">
        <v>3</v>
      </c>
      <c r="M40" s="168">
        <v>3</v>
      </c>
      <c r="N40" s="168"/>
      <c r="O40" s="168"/>
      <c r="P40" s="168"/>
      <c r="Q40" s="185"/>
      <c r="R40" s="184"/>
    </row>
    <row r="41" spans="1:18" s="120" customFormat="1" ht="45">
      <c r="A41" s="117">
        <v>30</v>
      </c>
      <c r="B41" s="182" t="s">
        <v>941</v>
      </c>
      <c r="C41" s="183" t="s">
        <v>942</v>
      </c>
      <c r="D41" s="168" t="s">
        <v>943</v>
      </c>
      <c r="E41" s="184"/>
      <c r="F41" s="185">
        <v>5</v>
      </c>
      <c r="G41" s="185">
        <v>5</v>
      </c>
      <c r="H41" s="185">
        <v>5</v>
      </c>
      <c r="I41" s="185">
        <v>5</v>
      </c>
      <c r="J41" s="168">
        <v>5</v>
      </c>
      <c r="K41" s="168">
        <v>5</v>
      </c>
      <c r="L41" s="168">
        <v>5</v>
      </c>
      <c r="M41" s="168">
        <v>5</v>
      </c>
      <c r="N41" s="168"/>
      <c r="O41" s="168"/>
      <c r="P41" s="168"/>
      <c r="Q41" s="185"/>
      <c r="R41" s="184"/>
    </row>
    <row r="42" spans="1:18" s="120" customFormat="1" ht="45">
      <c r="A42" s="117">
        <v>31</v>
      </c>
      <c r="B42" s="188" t="s">
        <v>944</v>
      </c>
      <c r="C42" s="186" t="s">
        <v>942</v>
      </c>
      <c r="D42" s="168" t="s">
        <v>943</v>
      </c>
      <c r="E42" s="184"/>
      <c r="F42" s="185">
        <v>6</v>
      </c>
      <c r="G42" s="185">
        <v>6</v>
      </c>
      <c r="H42" s="185">
        <v>6</v>
      </c>
      <c r="I42" s="185">
        <v>6</v>
      </c>
      <c r="J42" s="168">
        <v>6</v>
      </c>
      <c r="K42" s="168">
        <v>6</v>
      </c>
      <c r="L42" s="168">
        <v>6</v>
      </c>
      <c r="M42" s="168">
        <v>6</v>
      </c>
      <c r="N42" s="168"/>
      <c r="O42" s="168"/>
      <c r="P42" s="168"/>
      <c r="Q42" s="185"/>
      <c r="R42" s="184"/>
    </row>
    <row r="43" spans="1:18" s="120" customFormat="1">
      <c r="A43" s="117">
        <v>32</v>
      </c>
      <c r="B43" s="188" t="s">
        <v>945</v>
      </c>
      <c r="C43" s="186"/>
      <c r="D43" s="168" t="s">
        <v>898</v>
      </c>
      <c r="E43" s="184"/>
      <c r="F43" s="185">
        <v>1</v>
      </c>
      <c r="G43" s="185">
        <v>1</v>
      </c>
      <c r="H43" s="185">
        <v>1</v>
      </c>
      <c r="I43" s="185">
        <v>1</v>
      </c>
      <c r="J43" s="168">
        <v>1</v>
      </c>
      <c r="K43" s="168">
        <v>1</v>
      </c>
      <c r="L43" s="168">
        <v>1</v>
      </c>
      <c r="M43" s="168">
        <v>1</v>
      </c>
      <c r="N43" s="168"/>
      <c r="O43" s="168"/>
      <c r="P43" s="168"/>
      <c r="Q43" s="185"/>
      <c r="R43" s="184"/>
    </row>
    <row r="44" spans="1:18" s="120" customFormat="1" ht="45">
      <c r="A44" s="117">
        <v>33</v>
      </c>
      <c r="B44" s="188" t="s">
        <v>946</v>
      </c>
      <c r="C44" s="186" t="s">
        <v>932</v>
      </c>
      <c r="D44" s="168"/>
      <c r="E44" s="184"/>
      <c r="F44" s="185">
        <v>2</v>
      </c>
      <c r="G44" s="185">
        <v>2</v>
      </c>
      <c r="H44" s="185">
        <v>2</v>
      </c>
      <c r="I44" s="185">
        <v>2</v>
      </c>
      <c r="J44" s="168">
        <v>2</v>
      </c>
      <c r="K44" s="168">
        <v>2</v>
      </c>
      <c r="L44" s="168">
        <v>2</v>
      </c>
      <c r="M44" s="168">
        <v>2</v>
      </c>
      <c r="N44" s="168"/>
      <c r="O44" s="168"/>
      <c r="P44" s="168"/>
      <c r="Q44" s="185"/>
      <c r="R44" s="184"/>
    </row>
    <row r="45" spans="1:18" s="120" customFormat="1" ht="45">
      <c r="A45" s="117">
        <v>34</v>
      </c>
      <c r="B45" s="182" t="s">
        <v>947</v>
      </c>
      <c r="C45" s="186" t="s">
        <v>942</v>
      </c>
      <c r="D45" s="168" t="s">
        <v>943</v>
      </c>
      <c r="E45" s="184"/>
      <c r="F45" s="185">
        <v>1</v>
      </c>
      <c r="G45" s="185">
        <v>1</v>
      </c>
      <c r="H45" s="185">
        <v>1</v>
      </c>
      <c r="I45" s="185">
        <v>1</v>
      </c>
      <c r="J45" s="168">
        <v>1</v>
      </c>
      <c r="K45" s="168">
        <v>1</v>
      </c>
      <c r="L45" s="168">
        <v>1</v>
      </c>
      <c r="M45" s="168">
        <v>1</v>
      </c>
      <c r="N45" s="168"/>
      <c r="O45" s="168"/>
      <c r="P45" s="168"/>
      <c r="Q45" s="185"/>
      <c r="R45" s="184"/>
    </row>
    <row r="46" spans="1:18" s="120" customFormat="1" ht="45">
      <c r="A46" s="117">
        <v>35</v>
      </c>
      <c r="B46" s="182" t="s">
        <v>948</v>
      </c>
      <c r="C46" s="186" t="s">
        <v>942</v>
      </c>
      <c r="D46" s="168" t="s">
        <v>943</v>
      </c>
      <c r="E46" s="184"/>
      <c r="F46" s="185">
        <v>1</v>
      </c>
      <c r="G46" s="185">
        <v>1</v>
      </c>
      <c r="H46" s="185">
        <v>1</v>
      </c>
      <c r="I46" s="185">
        <v>1</v>
      </c>
      <c r="J46" s="168">
        <v>1</v>
      </c>
      <c r="K46" s="168">
        <v>1</v>
      </c>
      <c r="L46" s="168">
        <v>1</v>
      </c>
      <c r="M46" s="168">
        <v>1</v>
      </c>
      <c r="N46" s="168"/>
      <c r="O46" s="168"/>
      <c r="P46" s="168"/>
      <c r="Q46" s="185"/>
      <c r="R46" s="184"/>
    </row>
    <row r="47" spans="1:18" s="120" customFormat="1" ht="45">
      <c r="A47" s="117">
        <v>36</v>
      </c>
      <c r="B47" s="182" t="s">
        <v>949</v>
      </c>
      <c r="C47" s="186" t="s">
        <v>950</v>
      </c>
      <c r="D47" s="168" t="s">
        <v>898</v>
      </c>
      <c r="E47" s="184"/>
      <c r="F47" s="185">
        <v>1</v>
      </c>
      <c r="G47" s="185">
        <v>1</v>
      </c>
      <c r="H47" s="185">
        <v>1</v>
      </c>
      <c r="I47" s="185">
        <v>1</v>
      </c>
      <c r="J47" s="168">
        <v>1</v>
      </c>
      <c r="K47" s="168">
        <v>1</v>
      </c>
      <c r="L47" s="168">
        <v>1</v>
      </c>
      <c r="M47" s="168">
        <v>1</v>
      </c>
      <c r="N47" s="168"/>
      <c r="O47" s="168"/>
      <c r="P47" s="168"/>
      <c r="Q47" s="185"/>
      <c r="R47" s="184"/>
    </row>
    <row r="48" spans="1:18" s="120" customFormat="1" ht="30">
      <c r="A48" s="206">
        <v>37</v>
      </c>
      <c r="B48" s="215" t="s">
        <v>951</v>
      </c>
      <c r="C48" s="207" t="s">
        <v>952</v>
      </c>
      <c r="D48" s="208" t="s">
        <v>898</v>
      </c>
      <c r="E48" s="209"/>
      <c r="F48" s="210">
        <v>1</v>
      </c>
      <c r="G48" s="210">
        <v>1</v>
      </c>
      <c r="H48" s="210">
        <v>1</v>
      </c>
      <c r="I48" s="210">
        <v>1</v>
      </c>
      <c r="J48" s="208">
        <v>1</v>
      </c>
      <c r="K48" s="208">
        <v>1</v>
      </c>
      <c r="L48" s="208">
        <v>1</v>
      </c>
      <c r="M48" s="208">
        <v>1</v>
      </c>
      <c r="N48" s="208"/>
      <c r="O48" s="208"/>
      <c r="P48" s="208"/>
      <c r="Q48" s="210"/>
      <c r="R48" s="209"/>
    </row>
    <row r="49" spans="1:19" ht="47.25" customHeight="1">
      <c r="A49" s="213">
        <v>38</v>
      </c>
      <c r="B49" s="212" t="s">
        <v>953</v>
      </c>
      <c r="C49" s="216" t="s">
        <v>954</v>
      </c>
      <c r="D49" s="214" t="s">
        <v>898</v>
      </c>
      <c r="E49" s="74"/>
      <c r="F49" s="74"/>
      <c r="G49" s="74"/>
      <c r="H49" s="74"/>
      <c r="I49" s="74"/>
      <c r="J49" s="205"/>
      <c r="K49" s="208">
        <v>8</v>
      </c>
      <c r="L49" s="208">
        <v>8</v>
      </c>
      <c r="M49" s="208">
        <v>8</v>
      </c>
      <c r="N49" s="208"/>
      <c r="O49" s="208"/>
      <c r="P49" s="208"/>
      <c r="Q49" s="208"/>
      <c r="R49" s="216" t="s">
        <v>955</v>
      </c>
      <c r="S49" s="203"/>
    </row>
    <row r="50" spans="1:19" ht="40.5" customHeight="1">
      <c r="A50" s="151">
        <v>39</v>
      </c>
      <c r="B50" s="35" t="s">
        <v>956</v>
      </c>
      <c r="C50" s="186" t="s">
        <v>957</v>
      </c>
      <c r="D50" s="214" t="s">
        <v>898</v>
      </c>
      <c r="E50" s="15"/>
      <c r="F50" s="15"/>
      <c r="G50" s="15"/>
      <c r="H50" s="15"/>
      <c r="I50" s="15"/>
      <c r="J50" s="159"/>
      <c r="K50" s="208">
        <v>1</v>
      </c>
      <c r="L50" s="208">
        <v>1</v>
      </c>
      <c r="M50" s="208">
        <v>1</v>
      </c>
      <c r="N50" s="208"/>
      <c r="O50" s="208"/>
      <c r="P50" s="208"/>
      <c r="Q50" s="208"/>
      <c r="R50" s="216" t="s">
        <v>955</v>
      </c>
      <c r="S50" s="203"/>
    </row>
    <row r="51" spans="1:19" ht="42" customHeight="1">
      <c r="A51" s="213">
        <v>40</v>
      </c>
      <c r="B51" s="212" t="s">
        <v>958</v>
      </c>
      <c r="C51" s="221" t="s">
        <v>959</v>
      </c>
      <c r="D51" s="214" t="s">
        <v>898</v>
      </c>
      <c r="E51" s="75"/>
      <c r="F51" s="74"/>
      <c r="G51" s="74"/>
      <c r="H51" s="74"/>
      <c r="I51" s="74"/>
      <c r="J51" s="222"/>
      <c r="K51" s="208">
        <v>1</v>
      </c>
      <c r="L51" s="208">
        <v>1</v>
      </c>
      <c r="M51" s="208">
        <v>1</v>
      </c>
      <c r="N51" s="208"/>
      <c r="O51" s="208"/>
      <c r="P51" s="208"/>
      <c r="Q51" s="208"/>
      <c r="R51" s="216" t="s">
        <v>955</v>
      </c>
      <c r="S51" s="203"/>
    </row>
    <row r="52" spans="1:19" ht="51.75" customHeight="1">
      <c r="A52" s="213">
        <v>41</v>
      </c>
      <c r="B52" s="231" t="s">
        <v>960</v>
      </c>
      <c r="C52" s="232" t="s">
        <v>961</v>
      </c>
      <c r="D52" s="214" t="s">
        <v>898</v>
      </c>
      <c r="E52" s="75"/>
      <c r="F52" s="74"/>
      <c r="G52" s="74"/>
      <c r="H52" s="74"/>
      <c r="I52" s="74"/>
      <c r="J52" s="205"/>
      <c r="K52" s="74"/>
      <c r="L52" s="233">
        <v>6</v>
      </c>
      <c r="M52" s="168">
        <v>6</v>
      </c>
      <c r="N52" s="234"/>
      <c r="O52" s="208"/>
      <c r="P52" s="208"/>
      <c r="Q52" s="208"/>
      <c r="R52" s="216" t="s">
        <v>955</v>
      </c>
      <c r="S52" s="203"/>
    </row>
    <row r="53" spans="1:19" ht="53.25" customHeight="1">
      <c r="A53" s="151">
        <v>42</v>
      </c>
      <c r="B53" s="15" t="s">
        <v>962</v>
      </c>
      <c r="C53" s="15" t="s">
        <v>962</v>
      </c>
      <c r="D53" s="211" t="s">
        <v>898</v>
      </c>
      <c r="E53" s="15"/>
      <c r="F53" s="15"/>
      <c r="G53" s="15"/>
      <c r="H53" s="15"/>
      <c r="I53" s="15"/>
      <c r="J53" s="159"/>
      <c r="K53" s="15"/>
      <c r="L53" s="233">
        <v>8</v>
      </c>
      <c r="M53" s="168">
        <v>6</v>
      </c>
      <c r="N53" s="234"/>
      <c r="O53" s="208"/>
      <c r="P53" s="208"/>
      <c r="Q53" s="208"/>
      <c r="R53" s="216" t="s">
        <v>963</v>
      </c>
      <c r="S53" s="203"/>
    </row>
    <row r="54" spans="1:19" ht="47.25" customHeight="1">
      <c r="A54" s="151">
        <v>43</v>
      </c>
      <c r="B54" s="15" t="s">
        <v>964</v>
      </c>
      <c r="C54" s="15" t="s">
        <v>964</v>
      </c>
      <c r="D54" s="211" t="s">
        <v>898</v>
      </c>
      <c r="E54" s="15"/>
      <c r="F54" s="15"/>
      <c r="G54" s="15"/>
      <c r="H54" s="15"/>
      <c r="I54" s="15"/>
      <c r="J54" s="159"/>
      <c r="K54" s="15"/>
      <c r="L54" s="233">
        <v>6</v>
      </c>
      <c r="M54" s="168">
        <v>0</v>
      </c>
      <c r="N54" s="234"/>
      <c r="O54" s="208"/>
      <c r="P54" s="208"/>
      <c r="Q54" s="208"/>
      <c r="R54" s="216" t="s">
        <v>963</v>
      </c>
      <c r="S54" s="203"/>
    </row>
    <row r="55" spans="1:19" ht="45" customHeight="1">
      <c r="A55" s="151">
        <v>44</v>
      </c>
      <c r="B55" s="15" t="s">
        <v>965</v>
      </c>
      <c r="C55" s="15" t="s">
        <v>966</v>
      </c>
      <c r="D55" s="211" t="s">
        <v>898</v>
      </c>
      <c r="E55" s="15"/>
      <c r="F55" s="15"/>
      <c r="G55" s="15"/>
      <c r="H55" s="15"/>
      <c r="I55" s="15"/>
      <c r="J55" s="159"/>
      <c r="K55" s="236"/>
      <c r="L55" s="168">
        <v>7</v>
      </c>
      <c r="M55" s="168">
        <v>4</v>
      </c>
      <c r="N55" s="234"/>
      <c r="O55" s="208"/>
      <c r="P55" s="208"/>
      <c r="Q55" s="208"/>
      <c r="R55" s="216" t="s">
        <v>963</v>
      </c>
      <c r="S55" s="203"/>
    </row>
    <row r="56" spans="1:19" ht="42.75" customHeight="1">
      <c r="A56" s="15"/>
      <c r="B56" s="15" t="s">
        <v>967</v>
      </c>
      <c r="C56" s="15" t="s">
        <v>968</v>
      </c>
      <c r="D56" s="211" t="s">
        <v>898</v>
      </c>
      <c r="E56" s="15"/>
      <c r="F56" s="15"/>
      <c r="G56" s="15"/>
      <c r="H56" s="15"/>
      <c r="I56" s="15"/>
      <c r="J56" s="159"/>
      <c r="K56" s="236"/>
      <c r="L56" s="168">
        <v>10</v>
      </c>
      <c r="M56" s="168">
        <v>10</v>
      </c>
      <c r="N56" s="234"/>
      <c r="O56" s="208"/>
      <c r="P56" s="208"/>
      <c r="Q56" s="208"/>
      <c r="R56" s="216" t="s">
        <v>955</v>
      </c>
      <c r="S56" s="203"/>
    </row>
    <row r="57" spans="1:19" ht="48" customHeight="1">
      <c r="A57" s="15"/>
      <c r="B57" s="15"/>
      <c r="C57" s="15"/>
      <c r="D57" s="211"/>
      <c r="E57" s="15"/>
      <c r="F57" s="15"/>
      <c r="G57" s="15"/>
      <c r="H57" s="15"/>
      <c r="I57" s="15"/>
      <c r="J57" s="205"/>
      <c r="K57" s="74"/>
      <c r="L57" s="210"/>
      <c r="M57" s="210"/>
      <c r="N57" s="208"/>
      <c r="O57" s="208"/>
      <c r="P57" s="208"/>
      <c r="Q57" s="208"/>
      <c r="R57" s="216"/>
      <c r="S57" s="203"/>
    </row>
    <row r="58" spans="1:19" ht="45.75" customHeight="1">
      <c r="A58" s="15"/>
      <c r="B58" s="15"/>
      <c r="C58" s="15"/>
      <c r="D58" s="159"/>
      <c r="E58" s="15"/>
      <c r="F58" s="15"/>
      <c r="G58" s="15"/>
      <c r="H58" s="15"/>
      <c r="I58" s="236"/>
      <c r="J58" s="159"/>
      <c r="K58" s="15"/>
      <c r="L58" s="168"/>
      <c r="M58" s="168"/>
      <c r="N58" s="168"/>
      <c r="O58" s="168"/>
      <c r="P58" s="168"/>
      <c r="Q58" s="168"/>
      <c r="R58" s="235" t="s">
        <v>955</v>
      </c>
      <c r="S58" s="203"/>
    </row>
    <row r="59" spans="1:19" ht="15" customHeight="1">
      <c r="A59" s="203"/>
      <c r="B59" s="203"/>
      <c r="C59" s="203"/>
      <c r="D59" s="217"/>
      <c r="E59" s="203"/>
      <c r="F59" s="203"/>
      <c r="G59" s="203"/>
      <c r="H59" s="203"/>
      <c r="I59" s="203"/>
      <c r="J59" s="217"/>
      <c r="K59" s="203"/>
      <c r="L59" s="203"/>
      <c r="M59" s="203"/>
      <c r="N59" s="203"/>
      <c r="O59" s="203"/>
      <c r="P59" s="203"/>
      <c r="Q59" s="203"/>
      <c r="R59" s="203"/>
      <c r="S59" s="6"/>
    </row>
    <row r="77" spans="4:13" ht="15.75" customHeight="1">
      <c r="D77" s="314"/>
      <c r="E77" s="6"/>
      <c r="F77" s="164"/>
      <c r="G77" s="164"/>
      <c r="H77" s="164"/>
      <c r="I77" s="164"/>
      <c r="J77" s="162"/>
      <c r="K77" s="164"/>
      <c r="L77" s="164"/>
      <c r="M77" s="315"/>
    </row>
    <row r="78" spans="4:13" ht="15.75" customHeight="1">
      <c r="D78" s="258"/>
      <c r="E78" s="6"/>
      <c r="F78" s="164"/>
      <c r="G78" s="164"/>
      <c r="H78" s="164"/>
      <c r="I78" s="164"/>
      <c r="J78" s="162"/>
      <c r="K78" s="164"/>
      <c r="L78" s="164"/>
      <c r="M78" s="355"/>
    </row>
  </sheetData>
  <mergeCells count="3">
    <mergeCell ref="F10:Q10"/>
    <mergeCell ref="D77:D78"/>
    <mergeCell ref="M77:M78"/>
  </mergeCells>
  <conditionalFormatting sqref="H5:K5 E5:E6">
    <cfRule type="expression" dxfId="4"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topLeftCell="A48" workbookViewId="0">
      <selection activeCell="F23" sqref="F23:M23"/>
    </sheetView>
  </sheetViews>
  <sheetFormatPr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54" t="s">
        <v>0</v>
      </c>
      <c r="F2" s="329"/>
      <c r="G2" s="329"/>
      <c r="H2" s="329"/>
      <c r="I2" s="329"/>
      <c r="J2" s="329"/>
      <c r="K2" s="329"/>
      <c r="L2" s="329"/>
      <c r="M2" s="329"/>
      <c r="N2" s="330"/>
    </row>
    <row r="3" spans="3:14" ht="21" customHeight="1">
      <c r="C3" s="2"/>
      <c r="D3" s="2"/>
      <c r="E3" s="2"/>
      <c r="F3" s="2"/>
      <c r="G3" s="2"/>
      <c r="H3" s="2"/>
      <c r="I3" s="2"/>
      <c r="J3" s="3"/>
      <c r="K3" s="3"/>
      <c r="L3" s="3"/>
      <c r="M3" s="3"/>
      <c r="N3" s="83"/>
    </row>
    <row r="4" spans="3:14" ht="21" customHeight="1">
      <c r="C4" s="2"/>
      <c r="D4" s="2"/>
      <c r="E4" s="255" t="s">
        <v>1</v>
      </c>
      <c r="F4" s="331"/>
      <c r="G4" s="331"/>
      <c r="H4" s="331"/>
      <c r="I4" s="331"/>
      <c r="J4" s="331"/>
      <c r="K4" s="331"/>
      <c r="L4" s="331"/>
      <c r="M4" s="331"/>
      <c r="N4" s="332"/>
    </row>
    <row r="5" spans="3:14" ht="21" customHeight="1">
      <c r="C5" s="2"/>
      <c r="D5" s="2"/>
      <c r="E5" s="2"/>
      <c r="F5" s="2"/>
      <c r="G5" s="2"/>
      <c r="H5" s="2"/>
      <c r="I5" s="2"/>
      <c r="J5" s="3"/>
      <c r="K5" s="3"/>
      <c r="L5" s="3"/>
      <c r="M5" s="3"/>
      <c r="N5" s="83"/>
    </row>
    <row r="6" spans="3:14" ht="21" customHeight="1">
      <c r="C6" s="2"/>
      <c r="D6" s="2"/>
      <c r="E6" s="255" t="s">
        <v>2</v>
      </c>
      <c r="F6" s="331"/>
      <c r="G6" s="331"/>
      <c r="H6" s="331"/>
      <c r="I6" s="331"/>
      <c r="J6" s="331"/>
      <c r="K6" s="331"/>
      <c r="L6" s="331"/>
      <c r="M6" s="331"/>
      <c r="N6" s="332"/>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56" t="s">
        <v>3</v>
      </c>
      <c r="D9" s="331"/>
      <c r="E9" s="331"/>
      <c r="F9" s="257">
        <f ca="1">NOW()</f>
        <v>45912.592545717591</v>
      </c>
      <c r="G9" s="333"/>
      <c r="H9" s="333"/>
      <c r="I9" s="333"/>
      <c r="J9" s="33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59">
        <v>19</v>
      </c>
      <c r="F11" s="333"/>
      <c r="G11" s="258" t="s">
        <v>5</v>
      </c>
      <c r="H11" s="331"/>
      <c r="I11" s="259" t="e">
        <f>VLOOKUP(E11,[4]Hoja2!A3:B36,2,FALSE)</f>
        <v>#N/A</v>
      </c>
      <c r="J11" s="333"/>
      <c r="K11" s="333"/>
      <c r="L11" s="333"/>
      <c r="M11" s="333"/>
      <c r="N11" s="85"/>
    </row>
    <row r="12" spans="3:14" ht="14.25" customHeight="1">
      <c r="C12" s="6" t="s">
        <v>6</v>
      </c>
      <c r="D12" s="6"/>
      <c r="E12" s="262">
        <v>101019</v>
      </c>
      <c r="F12" s="334"/>
      <c r="G12" s="258" t="s">
        <v>5</v>
      </c>
      <c r="H12" s="331"/>
      <c r="I12" s="262" t="s">
        <v>7</v>
      </c>
      <c r="J12" s="334"/>
      <c r="K12" s="334"/>
      <c r="L12" s="334"/>
      <c r="M12" s="334"/>
      <c r="N12" s="85"/>
    </row>
    <row r="13" spans="3:14" ht="14.25" customHeight="1">
      <c r="C13" s="6"/>
      <c r="D13" s="6"/>
      <c r="E13" s="6"/>
      <c r="F13" s="6"/>
      <c r="G13" s="6"/>
      <c r="H13" s="6"/>
      <c r="I13" s="6"/>
      <c r="J13" s="6"/>
      <c r="K13" s="6"/>
      <c r="L13" s="6"/>
      <c r="M13" s="6"/>
      <c r="N13" s="85"/>
    </row>
    <row r="14" spans="3:14" ht="14.25" customHeight="1">
      <c r="C14" s="260" t="s">
        <v>8</v>
      </c>
      <c r="D14" s="331"/>
      <c r="E14" s="331"/>
      <c r="F14" s="263" t="s">
        <v>9</v>
      </c>
      <c r="G14" s="335"/>
      <c r="H14" s="336"/>
      <c r="I14" s="6"/>
      <c r="J14" s="6"/>
      <c r="K14" s="6"/>
      <c r="L14" s="6"/>
      <c r="M14" s="6"/>
      <c r="N14" s="85"/>
    </row>
    <row r="15" spans="3:14" ht="14.25" customHeight="1">
      <c r="C15" s="7"/>
      <c r="D15" s="7"/>
      <c r="E15" s="7"/>
      <c r="F15" s="6"/>
      <c r="G15" s="6"/>
      <c r="H15" s="6"/>
      <c r="I15" s="6"/>
      <c r="J15" s="6"/>
      <c r="K15" s="6"/>
      <c r="L15" s="6"/>
      <c r="M15" s="6"/>
      <c r="N15" s="85"/>
    </row>
    <row r="16" spans="3:14" ht="14.25" customHeight="1">
      <c r="C16" s="264" t="s">
        <v>10</v>
      </c>
      <c r="D16" s="335"/>
      <c r="E16" s="335"/>
      <c r="F16" s="335"/>
      <c r="G16" s="335"/>
      <c r="H16" s="335"/>
      <c r="I16" s="335"/>
      <c r="J16" s="335"/>
      <c r="K16" s="335"/>
      <c r="L16" s="335"/>
      <c r="M16" s="336"/>
      <c r="N16" s="85"/>
    </row>
    <row r="17" spans="3:13" ht="19.5" customHeight="1">
      <c r="C17" s="6" t="s">
        <v>11</v>
      </c>
      <c r="D17" s="6"/>
      <c r="E17" s="6"/>
      <c r="F17" s="267" t="s">
        <v>969</v>
      </c>
      <c r="G17" s="337"/>
      <c r="H17" s="337"/>
      <c r="I17" s="337"/>
      <c r="J17" s="337"/>
      <c r="K17" s="337"/>
      <c r="L17" s="337"/>
      <c r="M17" s="337"/>
    </row>
    <row r="18" spans="3:13" ht="19.5" customHeight="1">
      <c r="C18" s="256" t="s">
        <v>12</v>
      </c>
      <c r="D18" s="331"/>
      <c r="E18" s="331"/>
      <c r="F18" s="259" t="s">
        <v>13</v>
      </c>
      <c r="G18" s="333"/>
      <c r="H18" s="260" t="s">
        <v>14</v>
      </c>
      <c r="I18" s="331"/>
      <c r="J18" s="259">
        <v>94071476</v>
      </c>
      <c r="K18" s="333"/>
      <c r="L18" s="333"/>
      <c r="M18" s="333"/>
    </row>
    <row r="19" spans="3:13" ht="19.5" customHeight="1">
      <c r="C19" s="6" t="s">
        <v>15</v>
      </c>
      <c r="D19" s="6"/>
      <c r="E19" s="6"/>
      <c r="F19" s="259" t="s">
        <v>602</v>
      </c>
      <c r="G19" s="333"/>
      <c r="H19" s="333"/>
      <c r="I19" s="333"/>
      <c r="J19" s="333"/>
      <c r="K19" s="8" t="s">
        <v>17</v>
      </c>
      <c r="L19" s="262"/>
      <c r="M19" s="334"/>
    </row>
    <row r="20" spans="3:13" ht="19.5" customHeight="1">
      <c r="C20" s="6" t="s">
        <v>18</v>
      </c>
      <c r="D20" s="6"/>
      <c r="E20" s="259" t="s">
        <v>603</v>
      </c>
      <c r="F20" s="333"/>
      <c r="G20" s="333"/>
      <c r="H20" s="333"/>
      <c r="I20" s="333"/>
      <c r="J20" s="333"/>
      <c r="K20" s="6"/>
      <c r="L20" s="6"/>
      <c r="M20" s="6"/>
    </row>
    <row r="21" spans="3:13" ht="19.5" customHeight="1">
      <c r="C21" s="6"/>
      <c r="D21" s="6"/>
      <c r="E21" s="6"/>
      <c r="F21" s="6"/>
      <c r="G21" s="6"/>
      <c r="H21" s="6"/>
      <c r="I21" s="6"/>
      <c r="J21" s="6"/>
      <c r="K21" s="6"/>
      <c r="L21" s="6"/>
      <c r="M21" s="6"/>
    </row>
    <row r="22" spans="3:13" ht="14.25" customHeight="1">
      <c r="C22" s="264" t="s">
        <v>20</v>
      </c>
      <c r="D22" s="335"/>
      <c r="E22" s="335"/>
      <c r="F22" s="335"/>
      <c r="G22" s="335"/>
      <c r="H22" s="335"/>
      <c r="I22" s="335"/>
      <c r="J22" s="335"/>
      <c r="K22" s="335"/>
      <c r="L22" s="335"/>
      <c r="M22" s="336"/>
    </row>
    <row r="23" spans="3:13" ht="19.5" customHeight="1">
      <c r="C23" s="6" t="s">
        <v>21</v>
      </c>
      <c r="D23" s="6"/>
      <c r="E23" s="6"/>
      <c r="F23" s="267"/>
      <c r="G23" s="337"/>
      <c r="H23" s="337"/>
      <c r="I23" s="337"/>
      <c r="J23" s="337"/>
      <c r="K23" s="337"/>
      <c r="L23" s="337"/>
      <c r="M23" s="337"/>
    </row>
    <row r="24" spans="3:13" ht="19.5" customHeight="1">
      <c r="C24" s="256" t="s">
        <v>12</v>
      </c>
      <c r="D24" s="331"/>
      <c r="E24" s="331"/>
      <c r="F24" s="259" t="s">
        <v>13</v>
      </c>
      <c r="G24" s="333"/>
      <c r="H24" s="260" t="s">
        <v>14</v>
      </c>
      <c r="I24" s="331"/>
      <c r="J24" s="268"/>
      <c r="K24" s="333"/>
      <c r="L24" s="333"/>
      <c r="M24" s="333"/>
    </row>
    <row r="25" spans="3:13" ht="19.5" customHeight="1">
      <c r="C25" s="6" t="s">
        <v>15</v>
      </c>
      <c r="D25" s="6"/>
      <c r="E25" s="6"/>
      <c r="F25" s="259" t="s">
        <v>744</v>
      </c>
      <c r="G25" s="333"/>
      <c r="H25" s="333"/>
      <c r="I25" s="333"/>
      <c r="J25" s="333"/>
      <c r="K25" s="8" t="s">
        <v>17</v>
      </c>
      <c r="L25" s="262"/>
      <c r="M25" s="334"/>
    </row>
    <row r="26" spans="3:13" ht="19.5" customHeight="1">
      <c r="C26" s="6" t="s">
        <v>18</v>
      </c>
      <c r="D26" s="6"/>
      <c r="E26" s="6"/>
      <c r="F26" s="262" t="s">
        <v>23</v>
      </c>
      <c r="G26" s="334"/>
      <c r="H26" s="334"/>
      <c r="I26" s="334"/>
      <c r="J26" s="334"/>
      <c r="K26" s="6"/>
      <c r="L26" s="6"/>
      <c r="M26" s="6"/>
    </row>
    <row r="27" spans="3:13" ht="19.5" customHeight="1">
      <c r="C27" s="6"/>
      <c r="D27" s="6"/>
      <c r="E27" s="6"/>
      <c r="F27" s="6"/>
      <c r="G27" s="6"/>
      <c r="H27" s="6"/>
      <c r="I27" s="6"/>
      <c r="J27" s="6"/>
      <c r="K27" s="6"/>
      <c r="L27" s="6"/>
      <c r="M27" s="6"/>
    </row>
    <row r="28" spans="3:13" ht="14.25" customHeight="1">
      <c r="C28" s="9" t="s">
        <v>24</v>
      </c>
      <c r="D28" s="89" t="s">
        <v>25</v>
      </c>
      <c r="E28" s="270" t="s">
        <v>26</v>
      </c>
      <c r="F28" s="330"/>
      <c r="G28" s="270" t="s">
        <v>27</v>
      </c>
      <c r="H28" s="329"/>
      <c r="I28" s="330"/>
      <c r="J28" s="264" t="s">
        <v>28</v>
      </c>
      <c r="K28" s="335"/>
      <c r="L28" s="335"/>
      <c r="M28" s="336"/>
    </row>
    <row r="29" spans="3:13" ht="94.5" customHeight="1">
      <c r="C29" s="52">
        <v>93071015165</v>
      </c>
      <c r="D29" s="15" t="s">
        <v>970</v>
      </c>
      <c r="E29" s="305" t="s">
        <v>606</v>
      </c>
      <c r="F29" s="340"/>
      <c r="G29" s="284" t="s">
        <v>746</v>
      </c>
      <c r="H29" s="334"/>
      <c r="I29" s="340"/>
      <c r="J29" s="316" t="s">
        <v>617</v>
      </c>
      <c r="K29" s="343"/>
      <c r="L29" s="343"/>
      <c r="M29" s="350"/>
    </row>
    <row r="30" spans="3:13" ht="75.75" customHeight="1">
      <c r="C30" s="52">
        <v>93071015100</v>
      </c>
      <c r="D30" s="15" t="s">
        <v>971</v>
      </c>
      <c r="E30" s="305" t="s">
        <v>606</v>
      </c>
      <c r="F30" s="340"/>
      <c r="G30" s="284" t="s">
        <v>746</v>
      </c>
      <c r="H30" s="334"/>
      <c r="I30" s="340"/>
      <c r="J30" s="289" t="s">
        <v>617</v>
      </c>
      <c r="K30" s="334"/>
      <c r="L30" s="334"/>
      <c r="M30" s="341"/>
    </row>
    <row r="31" spans="3:13" ht="74.25" customHeight="1">
      <c r="C31" s="52">
        <v>93071015117</v>
      </c>
      <c r="D31" s="15" t="s">
        <v>972</v>
      </c>
      <c r="E31" s="305" t="s">
        <v>606</v>
      </c>
      <c r="F31" s="340"/>
      <c r="G31" s="284" t="s">
        <v>746</v>
      </c>
      <c r="H31" s="334"/>
      <c r="I31" s="340"/>
      <c r="J31" s="289" t="s">
        <v>617</v>
      </c>
      <c r="K31" s="334"/>
      <c r="L31" s="334"/>
      <c r="M31" s="341"/>
    </row>
    <row r="32" spans="3:13" ht="72.75" customHeight="1">
      <c r="C32" s="52">
        <v>93071015159</v>
      </c>
      <c r="D32" s="15" t="s">
        <v>973</v>
      </c>
      <c r="E32" s="305" t="s">
        <v>606</v>
      </c>
      <c r="F32" s="340"/>
      <c r="G32" s="284" t="s">
        <v>746</v>
      </c>
      <c r="H32" s="334"/>
      <c r="I32" s="340"/>
      <c r="J32" s="289" t="s">
        <v>617</v>
      </c>
      <c r="K32" s="334"/>
      <c r="L32" s="334"/>
      <c r="M32" s="341"/>
    </row>
    <row r="33" spans="3:13" ht="69" customHeight="1">
      <c r="C33" s="52">
        <v>93071015173</v>
      </c>
      <c r="D33" s="15" t="s">
        <v>974</v>
      </c>
      <c r="E33" s="305" t="s">
        <v>606</v>
      </c>
      <c r="F33" s="340"/>
      <c r="G33" s="284" t="s">
        <v>746</v>
      </c>
      <c r="H33" s="334"/>
      <c r="I33" s="340"/>
      <c r="J33" s="289" t="s">
        <v>617</v>
      </c>
      <c r="K33" s="334"/>
      <c r="L33" s="334"/>
      <c r="M33" s="341"/>
    </row>
    <row r="34" spans="3:13" ht="72" customHeight="1">
      <c r="C34" s="72">
        <v>93071015061</v>
      </c>
      <c r="D34" s="15" t="s">
        <v>331</v>
      </c>
      <c r="E34" s="302" t="s">
        <v>975</v>
      </c>
      <c r="F34" s="340"/>
      <c r="G34" s="284" t="s">
        <v>976</v>
      </c>
      <c r="H34" s="334"/>
      <c r="I34" s="340"/>
      <c r="J34" s="285" t="s">
        <v>608</v>
      </c>
      <c r="K34" s="334"/>
      <c r="L34" s="334"/>
      <c r="M34" s="341"/>
    </row>
    <row r="35" spans="3:13" ht="89.25" customHeight="1">
      <c r="C35" s="72">
        <v>93071015062</v>
      </c>
      <c r="D35" s="15" t="s">
        <v>331</v>
      </c>
      <c r="E35" s="302" t="s">
        <v>975</v>
      </c>
      <c r="F35" s="340"/>
      <c r="G35" s="284" t="s">
        <v>976</v>
      </c>
      <c r="H35" s="334"/>
      <c r="I35" s="340"/>
      <c r="J35" s="285" t="s">
        <v>608</v>
      </c>
      <c r="K35" s="334"/>
      <c r="L35" s="334"/>
      <c r="M35" s="341"/>
    </row>
    <row r="36" spans="3:13" ht="86.25" customHeight="1">
      <c r="C36" s="72">
        <v>93071015063</v>
      </c>
      <c r="D36" s="15" t="s">
        <v>331</v>
      </c>
      <c r="E36" s="302" t="s">
        <v>975</v>
      </c>
      <c r="F36" s="340"/>
      <c r="G36" s="284" t="s">
        <v>976</v>
      </c>
      <c r="H36" s="334"/>
      <c r="I36" s="340"/>
      <c r="J36" s="285" t="s">
        <v>608</v>
      </c>
      <c r="K36" s="334"/>
      <c r="L36" s="334"/>
      <c r="M36" s="341"/>
    </row>
    <row r="37" spans="3:13" ht="75.75" customHeight="1">
      <c r="C37" s="72">
        <v>93071015064</v>
      </c>
      <c r="D37" s="15" t="s">
        <v>331</v>
      </c>
      <c r="E37" s="302" t="s">
        <v>975</v>
      </c>
      <c r="F37" s="340"/>
      <c r="G37" s="284" t="s">
        <v>976</v>
      </c>
      <c r="H37" s="334"/>
      <c r="I37" s="340"/>
      <c r="J37" s="285" t="s">
        <v>608</v>
      </c>
      <c r="K37" s="334"/>
      <c r="L37" s="334"/>
      <c r="M37" s="341"/>
    </row>
    <row r="38" spans="3:13" ht="82.5" customHeight="1">
      <c r="C38" s="72">
        <v>93071015065</v>
      </c>
      <c r="D38" s="15" t="s">
        <v>331</v>
      </c>
      <c r="E38" s="302" t="s">
        <v>975</v>
      </c>
      <c r="F38" s="340"/>
      <c r="G38" s="284" t="s">
        <v>976</v>
      </c>
      <c r="H38" s="334"/>
      <c r="I38" s="340"/>
      <c r="J38" s="285" t="s">
        <v>608</v>
      </c>
      <c r="K38" s="334"/>
      <c r="L38" s="334"/>
      <c r="M38" s="341"/>
    </row>
    <row r="39" spans="3:13" ht="84.75" customHeight="1">
      <c r="C39" s="52">
        <v>93071015066</v>
      </c>
      <c r="D39" s="73">
        <v>360108</v>
      </c>
      <c r="E39" s="284" t="s">
        <v>977</v>
      </c>
      <c r="F39" s="340"/>
      <c r="G39" s="284" t="s">
        <v>978</v>
      </c>
      <c r="H39" s="334"/>
      <c r="I39" s="340"/>
      <c r="J39" s="285" t="s">
        <v>608</v>
      </c>
      <c r="K39" s="334"/>
      <c r="L39" s="334"/>
      <c r="M39" s="341"/>
    </row>
    <row r="40" spans="3:13" ht="67.5" customHeight="1">
      <c r="C40" s="15">
        <v>93071015059</v>
      </c>
      <c r="D40" s="15" t="s">
        <v>331</v>
      </c>
      <c r="E40" s="284" t="s">
        <v>979</v>
      </c>
      <c r="F40" s="340"/>
      <c r="G40" s="284" t="s">
        <v>980</v>
      </c>
      <c r="H40" s="334"/>
      <c r="I40" s="340"/>
      <c r="J40" s="286" t="s">
        <v>617</v>
      </c>
      <c r="K40" s="334"/>
      <c r="L40" s="334"/>
      <c r="M40" s="341"/>
    </row>
    <row r="41" spans="3:13" ht="99" customHeight="1">
      <c r="C41" s="15">
        <v>93071015053</v>
      </c>
      <c r="D41" s="15" t="s">
        <v>331</v>
      </c>
      <c r="E41" s="284" t="s">
        <v>979</v>
      </c>
      <c r="F41" s="340"/>
      <c r="G41" s="284" t="s">
        <v>980</v>
      </c>
      <c r="H41" s="334"/>
      <c r="I41" s="340"/>
      <c r="J41" s="286" t="s">
        <v>617</v>
      </c>
      <c r="K41" s="334"/>
      <c r="L41" s="334"/>
      <c r="M41" s="341"/>
    </row>
    <row r="42" spans="3:13" ht="81" customHeight="1">
      <c r="C42" s="15">
        <v>93071015054</v>
      </c>
      <c r="D42" s="15" t="s">
        <v>331</v>
      </c>
      <c r="E42" s="284" t="s">
        <v>979</v>
      </c>
      <c r="F42" s="340"/>
      <c r="G42" s="284" t="s">
        <v>980</v>
      </c>
      <c r="H42" s="334"/>
      <c r="I42" s="340"/>
      <c r="J42" s="286" t="s">
        <v>617</v>
      </c>
      <c r="K42" s="334"/>
      <c r="L42" s="334"/>
      <c r="M42" s="341"/>
    </row>
    <row r="43" spans="3:13" ht="69" customHeight="1">
      <c r="C43" s="15">
        <v>93071015055</v>
      </c>
      <c r="D43" s="15" t="s">
        <v>331</v>
      </c>
      <c r="E43" s="284" t="s">
        <v>979</v>
      </c>
      <c r="F43" s="340"/>
      <c r="G43" s="284" t="s">
        <v>980</v>
      </c>
      <c r="H43" s="334"/>
      <c r="I43" s="340"/>
      <c r="J43" s="286" t="s">
        <v>617</v>
      </c>
      <c r="K43" s="334"/>
      <c r="L43" s="334"/>
      <c r="M43" s="341"/>
    </row>
    <row r="44" spans="3:13" ht="72.75" customHeight="1">
      <c r="C44" s="72">
        <v>93071015051</v>
      </c>
      <c r="D44" s="15" t="s">
        <v>331</v>
      </c>
      <c r="E44" s="284" t="s">
        <v>979</v>
      </c>
      <c r="F44" s="340"/>
      <c r="G44" s="284" t="s">
        <v>980</v>
      </c>
      <c r="H44" s="334"/>
      <c r="I44" s="340"/>
      <c r="J44" s="285" t="s">
        <v>608</v>
      </c>
      <c r="K44" s="334"/>
      <c r="L44" s="334"/>
      <c r="M44" s="341"/>
    </row>
    <row r="45" spans="3:13" ht="66.75" customHeight="1">
      <c r="C45" s="15">
        <v>93071015060</v>
      </c>
      <c r="D45" s="15" t="s">
        <v>331</v>
      </c>
      <c r="E45" s="284" t="s">
        <v>979</v>
      </c>
      <c r="F45" s="340"/>
      <c r="G45" s="284" t="s">
        <v>980</v>
      </c>
      <c r="H45" s="334"/>
      <c r="I45" s="340"/>
      <c r="J45" s="286" t="s">
        <v>617</v>
      </c>
      <c r="K45" s="334"/>
      <c r="L45" s="334"/>
      <c r="M45" s="341"/>
    </row>
    <row r="46" spans="3:13" ht="65.25" customHeight="1">
      <c r="C46" s="15">
        <v>93071015052</v>
      </c>
      <c r="D46" s="15" t="s">
        <v>331</v>
      </c>
      <c r="E46" s="284" t="s">
        <v>979</v>
      </c>
      <c r="F46" s="340"/>
      <c r="G46" s="284" t="s">
        <v>980</v>
      </c>
      <c r="H46" s="334"/>
      <c r="I46" s="340"/>
      <c r="J46" s="286" t="s">
        <v>617</v>
      </c>
      <c r="K46" s="334"/>
      <c r="L46" s="334"/>
      <c r="M46" s="341"/>
    </row>
    <row r="47" spans="3:13" ht="84" customHeight="1">
      <c r="C47" s="15">
        <v>93071015058</v>
      </c>
      <c r="D47" s="15" t="s">
        <v>331</v>
      </c>
      <c r="E47" s="284" t="s">
        <v>979</v>
      </c>
      <c r="F47" s="340"/>
      <c r="G47" s="284" t="s">
        <v>980</v>
      </c>
      <c r="H47" s="334"/>
      <c r="I47" s="340"/>
      <c r="J47" s="286" t="s">
        <v>617</v>
      </c>
      <c r="K47" s="334"/>
      <c r="L47" s="334"/>
      <c r="M47" s="341"/>
    </row>
    <row r="48" spans="3:13" ht="80.25" customHeight="1">
      <c r="C48" s="15">
        <v>93071015056</v>
      </c>
      <c r="D48" s="15" t="s">
        <v>331</v>
      </c>
      <c r="E48" s="284" t="s">
        <v>979</v>
      </c>
      <c r="F48" s="340"/>
      <c r="G48" s="284" t="s">
        <v>980</v>
      </c>
      <c r="H48" s="334"/>
      <c r="I48" s="340"/>
      <c r="J48" s="285" t="s">
        <v>608</v>
      </c>
      <c r="K48" s="334"/>
      <c r="L48" s="334"/>
      <c r="M48" s="341"/>
    </row>
    <row r="49" spans="3:13" ht="87" customHeight="1">
      <c r="C49" s="15">
        <v>93071015057</v>
      </c>
      <c r="D49" s="15" t="s">
        <v>331</v>
      </c>
      <c r="E49" s="284" t="s">
        <v>979</v>
      </c>
      <c r="F49" s="340"/>
      <c r="G49" s="284" t="s">
        <v>980</v>
      </c>
      <c r="H49" s="334"/>
      <c r="I49" s="340"/>
      <c r="J49" s="286" t="s">
        <v>617</v>
      </c>
      <c r="K49" s="334"/>
      <c r="L49" s="334"/>
      <c r="M49" s="341"/>
    </row>
    <row r="50" spans="3:13" ht="72" customHeight="1">
      <c r="C50" s="74">
        <v>93071015219</v>
      </c>
      <c r="D50" s="15" t="s">
        <v>981</v>
      </c>
      <c r="E50" s="284" t="s">
        <v>982</v>
      </c>
      <c r="F50" s="340"/>
      <c r="G50" s="284" t="s">
        <v>983</v>
      </c>
      <c r="H50" s="334"/>
      <c r="I50" s="340"/>
      <c r="J50" s="286" t="s">
        <v>617</v>
      </c>
      <c r="K50" s="334"/>
      <c r="L50" s="334"/>
      <c r="M50" s="341"/>
    </row>
    <row r="51" spans="3:13" ht="60" customHeight="1">
      <c r="C51" s="13">
        <v>93071015027</v>
      </c>
      <c r="D51" s="110" t="s">
        <v>984</v>
      </c>
      <c r="E51" s="287" t="s">
        <v>985</v>
      </c>
      <c r="F51" s="339"/>
      <c r="G51" s="241" t="s">
        <v>986</v>
      </c>
      <c r="H51" s="334"/>
      <c r="I51" s="340"/>
      <c r="J51" s="286" t="s">
        <v>617</v>
      </c>
      <c r="K51" s="334"/>
      <c r="L51" s="334"/>
      <c r="M51" s="341"/>
    </row>
    <row r="52" spans="3:13" ht="60" customHeight="1">
      <c r="C52" s="54">
        <v>93071016085</v>
      </c>
      <c r="D52" s="75" t="s">
        <v>984</v>
      </c>
      <c r="E52" s="317" t="s">
        <v>987</v>
      </c>
      <c r="F52" s="340"/>
      <c r="G52" s="246" t="s">
        <v>988</v>
      </c>
      <c r="H52" s="343"/>
      <c r="I52" s="342"/>
      <c r="J52" s="286" t="s">
        <v>617</v>
      </c>
      <c r="K52" s="334"/>
      <c r="L52" s="334"/>
      <c r="M52" s="341"/>
    </row>
    <row r="53" spans="3:13" ht="60" customHeight="1">
      <c r="C53" s="76"/>
      <c r="D53" s="76"/>
      <c r="E53" s="321" t="s">
        <v>989</v>
      </c>
      <c r="F53" s="340"/>
      <c r="G53" s="319"/>
      <c r="H53" s="334"/>
      <c r="I53" s="340"/>
      <c r="J53" s="320" t="s">
        <v>990</v>
      </c>
      <c r="K53" s="334"/>
      <c r="L53" s="334"/>
      <c r="M53" s="341"/>
    </row>
    <row r="54" spans="3:13" ht="60" customHeight="1">
      <c r="C54" s="76"/>
      <c r="D54" s="76"/>
      <c r="E54" s="322" t="s">
        <v>989</v>
      </c>
      <c r="F54" s="339"/>
      <c r="G54" s="319"/>
      <c r="H54" s="334"/>
      <c r="I54" s="340"/>
      <c r="J54" s="320" t="s">
        <v>991</v>
      </c>
      <c r="K54" s="334"/>
      <c r="L54" s="334"/>
      <c r="M54" s="341"/>
    </row>
    <row r="55" spans="3:13" ht="60" customHeight="1">
      <c r="C55" s="76"/>
      <c r="D55" s="76"/>
      <c r="E55" s="323" t="s">
        <v>992</v>
      </c>
      <c r="F55" s="339"/>
      <c r="G55" s="319"/>
      <c r="H55" s="334"/>
      <c r="I55" s="340"/>
      <c r="J55" s="320" t="s">
        <v>991</v>
      </c>
      <c r="K55" s="334"/>
      <c r="L55" s="334"/>
      <c r="M55" s="341"/>
    </row>
    <row r="56" spans="3:13" ht="35.25" customHeight="1">
      <c r="C56" s="77"/>
      <c r="D56" s="77"/>
      <c r="E56" s="318" t="s">
        <v>992</v>
      </c>
      <c r="F56" s="346"/>
      <c r="G56" s="319"/>
      <c r="H56" s="334"/>
      <c r="I56" s="340"/>
      <c r="J56" s="320" t="s">
        <v>990</v>
      </c>
      <c r="K56" s="334"/>
      <c r="L56" s="334"/>
      <c r="M56" s="341"/>
    </row>
    <row r="57" spans="3:13" ht="14.25" customHeight="1">
      <c r="C57" s="50"/>
      <c r="D57" s="50"/>
      <c r="E57" s="50"/>
      <c r="F57" s="50"/>
      <c r="G57" s="50"/>
      <c r="H57" s="50"/>
      <c r="I57" s="50"/>
      <c r="J57" s="50"/>
      <c r="K57" s="50"/>
      <c r="L57" s="50"/>
      <c r="M57" s="50" t="s">
        <v>65</v>
      </c>
    </row>
  </sheetData>
  <mergeCells count="118">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workbookViewId="0">
      <pane xSplit="2" topLeftCell="C1" activePane="topRight" state="frozen"/>
      <selection pane="topRight" activeCell="C7" sqref="C7"/>
    </sheetView>
  </sheetViews>
  <sheetFormatPr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c r="A2" s="26"/>
      <c r="B2" s="26"/>
      <c r="C2" s="26"/>
      <c r="D2" s="29" t="s">
        <v>367</v>
      </c>
      <c r="E2" s="26"/>
      <c r="F2" s="26"/>
      <c r="G2" s="26"/>
      <c r="H2" s="26"/>
      <c r="I2" s="26"/>
      <c r="J2" s="26"/>
      <c r="K2" s="26"/>
      <c r="L2" s="26"/>
      <c r="M2" s="26"/>
      <c r="N2" s="26"/>
      <c r="O2" s="26"/>
      <c r="P2" s="26"/>
      <c r="Q2" s="26"/>
      <c r="R2" s="26"/>
    </row>
    <row r="3" spans="1:18">
      <c r="A3" s="26"/>
      <c r="B3" s="26"/>
      <c r="C3" s="28"/>
      <c r="D3" s="26"/>
      <c r="E3" s="26"/>
      <c r="F3" s="26"/>
      <c r="G3" s="26"/>
      <c r="H3" s="26"/>
      <c r="I3" s="26"/>
      <c r="J3" s="26"/>
      <c r="K3" s="26"/>
      <c r="L3" s="26"/>
      <c r="M3" s="26"/>
      <c r="N3" s="26"/>
      <c r="O3" s="26"/>
      <c r="P3" s="26"/>
      <c r="Q3" s="26"/>
      <c r="R3" s="26"/>
    </row>
    <row r="4" spans="1:18" ht="18.75" customHeight="1">
      <c r="A4" s="98" t="s">
        <v>67</v>
      </c>
      <c r="B4" s="26"/>
      <c r="C4" s="158">
        <f ca="1">NOW()</f>
        <v>45912.592545717591</v>
      </c>
      <c r="D4" s="26"/>
      <c r="E4" s="166"/>
      <c r="F4" s="26"/>
      <c r="G4" s="26"/>
      <c r="H4" s="3"/>
      <c r="I4" s="3"/>
      <c r="J4" s="3"/>
      <c r="K4" s="3"/>
      <c r="L4" s="26"/>
      <c r="M4" s="26"/>
      <c r="N4" s="26"/>
      <c r="O4" s="26"/>
      <c r="P4" s="26"/>
      <c r="Q4" s="26"/>
      <c r="R4" s="26"/>
    </row>
    <row r="5" spans="1:18">
      <c r="A5" s="98" t="s">
        <v>68</v>
      </c>
      <c r="B5" s="26"/>
      <c r="C5" s="99">
        <v>19</v>
      </c>
      <c r="D5" s="26" t="s">
        <v>69</v>
      </c>
      <c r="E5" s="101" t="s">
        <v>70</v>
      </c>
      <c r="F5" s="26"/>
      <c r="G5" s="26"/>
      <c r="H5" s="26"/>
      <c r="I5" s="26"/>
      <c r="J5" s="26"/>
      <c r="K5" s="26"/>
      <c r="L5" s="26"/>
      <c r="M5" s="26"/>
      <c r="N5" s="26"/>
      <c r="O5" s="26"/>
      <c r="P5" s="26"/>
      <c r="Q5" s="26"/>
      <c r="R5" s="26"/>
    </row>
    <row r="6" spans="1:18" ht="15" customHeight="1">
      <c r="A6" s="100" t="s">
        <v>71</v>
      </c>
      <c r="B6" s="163"/>
      <c r="C6" s="99">
        <v>9307</v>
      </c>
      <c r="D6" s="26" t="s">
        <v>72</v>
      </c>
      <c r="E6" s="102" t="s">
        <v>73</v>
      </c>
      <c r="F6" s="26"/>
      <c r="G6" s="26"/>
      <c r="H6" s="26"/>
      <c r="I6" s="26"/>
      <c r="J6" s="26"/>
      <c r="K6" s="26"/>
      <c r="L6" s="26"/>
      <c r="M6" s="26"/>
      <c r="N6" s="26"/>
      <c r="O6" s="26"/>
      <c r="P6" s="26"/>
      <c r="Q6" s="26"/>
      <c r="R6" s="26"/>
    </row>
    <row r="7" spans="1:18">
      <c r="A7" s="98" t="s">
        <v>74</v>
      </c>
      <c r="B7" s="26"/>
      <c r="C7" s="101" t="s">
        <v>993</v>
      </c>
      <c r="D7" s="31" t="s">
        <v>76</v>
      </c>
      <c r="E7" s="101"/>
      <c r="F7" s="26"/>
      <c r="G7" s="26"/>
      <c r="H7" s="26"/>
      <c r="I7" s="26"/>
      <c r="J7" s="26"/>
      <c r="K7" s="26"/>
      <c r="L7" s="26"/>
      <c r="M7" s="26"/>
      <c r="N7" s="26"/>
      <c r="O7" s="26"/>
      <c r="P7" s="26"/>
      <c r="Q7" s="26"/>
      <c r="R7" s="26"/>
    </row>
    <row r="8" spans="1:18">
      <c r="A8" s="98" t="s">
        <v>77</v>
      </c>
      <c r="B8" s="26"/>
      <c r="C8" s="102" t="s">
        <v>994</v>
      </c>
      <c r="D8" s="31" t="s">
        <v>76</v>
      </c>
      <c r="E8" s="102">
        <v>1061712501</v>
      </c>
      <c r="F8" s="26"/>
      <c r="G8" s="26"/>
      <c r="H8" s="26"/>
      <c r="I8" s="26"/>
      <c r="J8" s="26"/>
      <c r="K8" s="26"/>
      <c r="L8" s="26"/>
      <c r="M8" s="26"/>
      <c r="N8" s="26"/>
      <c r="O8" s="26"/>
      <c r="P8" s="26"/>
      <c r="Q8" s="26"/>
      <c r="R8" s="26"/>
    </row>
    <row r="9" spans="1:18">
      <c r="A9" s="98" t="s">
        <v>77</v>
      </c>
      <c r="B9" s="26"/>
      <c r="C9" s="102"/>
      <c r="D9" s="31" t="s">
        <v>76</v>
      </c>
      <c r="E9" s="28"/>
      <c r="F9" s="26"/>
      <c r="G9" s="26"/>
      <c r="H9" s="26"/>
      <c r="I9" s="26"/>
      <c r="J9" s="26"/>
      <c r="K9" s="26"/>
      <c r="L9" s="26"/>
      <c r="M9" s="26"/>
      <c r="N9" s="26"/>
      <c r="O9" s="26"/>
      <c r="P9" s="26"/>
      <c r="Q9" s="26"/>
      <c r="R9" s="26"/>
    </row>
    <row r="10" spans="1:18">
      <c r="A10" s="98" t="s">
        <v>78</v>
      </c>
      <c r="B10" s="26"/>
      <c r="C10" s="102" t="s">
        <v>995</v>
      </c>
      <c r="D10" s="26"/>
      <c r="E10" s="26"/>
      <c r="F10" s="26"/>
      <c r="G10" s="26"/>
      <c r="H10" s="26"/>
      <c r="I10" s="26"/>
      <c r="J10" s="26"/>
      <c r="K10" s="26"/>
      <c r="L10" s="26"/>
      <c r="M10" s="26"/>
      <c r="N10" s="26"/>
      <c r="O10" s="26"/>
      <c r="P10" s="26"/>
      <c r="Q10" s="26"/>
      <c r="R10" s="26"/>
    </row>
    <row r="11" spans="1:18">
      <c r="A11" s="98"/>
      <c r="B11" s="26"/>
      <c r="C11" s="28"/>
      <c r="D11" s="26"/>
      <c r="E11" s="26"/>
      <c r="F11" s="272" t="s">
        <v>80</v>
      </c>
      <c r="G11" s="355"/>
      <c r="H11" s="355"/>
      <c r="I11" s="355"/>
      <c r="J11" s="355"/>
      <c r="K11" s="355"/>
      <c r="L11" s="355"/>
      <c r="M11" s="355"/>
      <c r="N11" s="355"/>
      <c r="O11" s="355"/>
      <c r="P11" s="355"/>
      <c r="Q11" s="355"/>
      <c r="R11" s="26"/>
    </row>
    <row r="12" spans="1:18">
      <c r="A12" s="189" t="s">
        <v>81</v>
      </c>
      <c r="B12" s="189" t="s">
        <v>5</v>
      </c>
      <c r="C12" s="189" t="s">
        <v>82</v>
      </c>
      <c r="D12" s="189" t="s">
        <v>83</v>
      </c>
      <c r="E12" s="189" t="s">
        <v>84</v>
      </c>
      <c r="F12" s="190">
        <v>45627</v>
      </c>
      <c r="G12" s="189" t="s">
        <v>85</v>
      </c>
      <c r="H12" s="189" t="s">
        <v>86</v>
      </c>
      <c r="I12" s="189" t="s">
        <v>87</v>
      </c>
      <c r="J12" s="189" t="s">
        <v>88</v>
      </c>
      <c r="K12" s="189" t="s">
        <v>89</v>
      </c>
      <c r="L12" s="189" t="s">
        <v>90</v>
      </c>
      <c r="M12" s="189" t="s">
        <v>91</v>
      </c>
      <c r="N12" s="189" t="s">
        <v>92</v>
      </c>
      <c r="O12" s="189" t="s">
        <v>93</v>
      </c>
      <c r="P12" s="189" t="s">
        <v>94</v>
      </c>
      <c r="Q12" s="189" t="s">
        <v>95</v>
      </c>
      <c r="R12" s="28" t="s">
        <v>369</v>
      </c>
    </row>
    <row r="13" spans="1:18">
      <c r="A13" s="191">
        <v>1</v>
      </c>
      <c r="B13" s="192" t="s">
        <v>996</v>
      </c>
      <c r="C13" s="192"/>
      <c r="D13" s="191" t="s">
        <v>98</v>
      </c>
      <c r="E13" s="193"/>
      <c r="F13" s="193">
        <v>22</v>
      </c>
      <c r="G13" s="193">
        <v>22</v>
      </c>
      <c r="H13" s="193">
        <v>22</v>
      </c>
      <c r="I13" s="193">
        <v>22</v>
      </c>
      <c r="J13" s="193">
        <v>22</v>
      </c>
      <c r="K13" s="193">
        <v>22</v>
      </c>
      <c r="L13" s="193">
        <v>22</v>
      </c>
      <c r="M13" s="193">
        <v>22</v>
      </c>
      <c r="N13" s="193">
        <v>22</v>
      </c>
      <c r="O13" s="193">
        <v>22</v>
      </c>
      <c r="P13" s="193">
        <v>22</v>
      </c>
      <c r="Q13" s="193">
        <v>22</v>
      </c>
      <c r="R13" s="26"/>
    </row>
    <row r="14" spans="1:18">
      <c r="A14" s="191">
        <v>2</v>
      </c>
      <c r="B14" s="195" t="s">
        <v>997</v>
      </c>
      <c r="C14" s="189"/>
      <c r="D14" s="191" t="s">
        <v>98</v>
      </c>
      <c r="E14" s="196"/>
      <c r="F14" s="196">
        <v>2</v>
      </c>
      <c r="G14" s="196">
        <v>2</v>
      </c>
      <c r="H14" s="196">
        <v>2</v>
      </c>
      <c r="I14" s="196">
        <v>2</v>
      </c>
      <c r="J14" s="196">
        <v>2</v>
      </c>
      <c r="K14" s="196">
        <v>2</v>
      </c>
      <c r="L14" s="196">
        <v>2</v>
      </c>
      <c r="M14" s="196">
        <v>2</v>
      </c>
      <c r="N14" s="196">
        <v>2</v>
      </c>
      <c r="O14" s="196">
        <v>2</v>
      </c>
      <c r="P14" s="196">
        <v>2</v>
      </c>
      <c r="Q14" s="196">
        <v>2</v>
      </c>
      <c r="R14" s="26"/>
    </row>
    <row r="15" spans="1:18">
      <c r="A15" s="191">
        <v>3</v>
      </c>
      <c r="B15" s="195" t="s">
        <v>998</v>
      </c>
      <c r="C15" s="189"/>
      <c r="D15" s="191" t="s">
        <v>98</v>
      </c>
      <c r="E15" s="196"/>
      <c r="F15" s="196">
        <v>3</v>
      </c>
      <c r="G15" s="196">
        <v>3</v>
      </c>
      <c r="H15" s="196">
        <v>3</v>
      </c>
      <c r="I15" s="196">
        <v>3</v>
      </c>
      <c r="J15" s="196">
        <v>3</v>
      </c>
      <c r="K15" s="196">
        <v>3</v>
      </c>
      <c r="L15" s="196">
        <v>3</v>
      </c>
      <c r="M15" s="196">
        <v>3</v>
      </c>
      <c r="N15" s="196">
        <v>3</v>
      </c>
      <c r="O15" s="196">
        <v>3</v>
      </c>
      <c r="P15" s="196">
        <v>3</v>
      </c>
      <c r="Q15" s="196">
        <v>3</v>
      </c>
      <c r="R15" s="26"/>
    </row>
    <row r="16" spans="1:18">
      <c r="A16" s="191">
        <v>4</v>
      </c>
      <c r="B16" s="195" t="s">
        <v>999</v>
      </c>
      <c r="C16" s="189"/>
      <c r="D16" s="191" t="s">
        <v>98</v>
      </c>
      <c r="E16" s="196"/>
      <c r="F16" s="196">
        <v>2</v>
      </c>
      <c r="G16" s="196">
        <v>2</v>
      </c>
      <c r="H16" s="196">
        <v>2</v>
      </c>
      <c r="I16" s="196">
        <v>2</v>
      </c>
      <c r="J16" s="196">
        <v>2</v>
      </c>
      <c r="K16" s="196">
        <v>2</v>
      </c>
      <c r="L16" s="196">
        <v>2</v>
      </c>
      <c r="M16" s="196">
        <v>2</v>
      </c>
      <c r="N16" s="196">
        <v>2</v>
      </c>
      <c r="O16" s="196">
        <v>2</v>
      </c>
      <c r="P16" s="196">
        <v>2</v>
      </c>
      <c r="Q16" s="196">
        <v>2</v>
      </c>
      <c r="R16" s="26"/>
    </row>
    <row r="17" spans="1:18">
      <c r="A17" s="191">
        <v>5</v>
      </c>
      <c r="B17" s="195" t="s">
        <v>1000</v>
      </c>
      <c r="C17" s="189"/>
      <c r="D17" s="191" t="s">
        <v>98</v>
      </c>
      <c r="E17" s="196"/>
      <c r="F17" s="196">
        <v>4</v>
      </c>
      <c r="G17" s="196">
        <v>4</v>
      </c>
      <c r="H17" s="196">
        <v>4</v>
      </c>
      <c r="I17" s="196">
        <v>4</v>
      </c>
      <c r="J17" s="196">
        <v>4</v>
      </c>
      <c r="K17" s="196">
        <v>4</v>
      </c>
      <c r="L17" s="196">
        <v>4</v>
      </c>
      <c r="M17" s="196">
        <v>4</v>
      </c>
      <c r="N17" s="196">
        <v>4</v>
      </c>
      <c r="O17" s="196">
        <v>4</v>
      </c>
      <c r="P17" s="196">
        <v>4</v>
      </c>
      <c r="Q17" s="196">
        <v>4</v>
      </c>
      <c r="R17" s="26"/>
    </row>
    <row r="18" spans="1:18">
      <c r="A18" s="191">
        <v>6</v>
      </c>
      <c r="B18" s="195" t="s">
        <v>1001</v>
      </c>
      <c r="C18" s="189"/>
      <c r="D18" s="191" t="s">
        <v>98</v>
      </c>
      <c r="E18" s="196"/>
      <c r="F18" s="196">
        <v>4</v>
      </c>
      <c r="G18" s="196">
        <v>4</v>
      </c>
      <c r="H18" s="196">
        <v>4</v>
      </c>
      <c r="I18" s="196">
        <v>4</v>
      </c>
      <c r="J18" s="196">
        <v>4</v>
      </c>
      <c r="K18" s="196">
        <v>4</v>
      </c>
      <c r="L18" s="196">
        <v>4</v>
      </c>
      <c r="M18" s="196">
        <v>4</v>
      </c>
      <c r="N18" s="196">
        <v>4</v>
      </c>
      <c r="O18" s="196">
        <v>4</v>
      </c>
      <c r="P18" s="196">
        <v>4</v>
      </c>
      <c r="Q18" s="196">
        <v>4</v>
      </c>
      <c r="R18" s="26"/>
    </row>
    <row r="19" spans="1:18">
      <c r="A19" s="191">
        <v>7</v>
      </c>
      <c r="B19" s="195" t="s">
        <v>1002</v>
      </c>
      <c r="C19" s="189"/>
      <c r="D19" s="191" t="s">
        <v>98</v>
      </c>
      <c r="E19" s="196"/>
      <c r="F19" s="196">
        <v>4</v>
      </c>
      <c r="G19" s="196">
        <v>4</v>
      </c>
      <c r="H19" s="196">
        <v>4</v>
      </c>
      <c r="I19" s="196">
        <v>4</v>
      </c>
      <c r="J19" s="196">
        <v>4</v>
      </c>
      <c r="K19" s="196">
        <v>4</v>
      </c>
      <c r="L19" s="196">
        <v>4</v>
      </c>
      <c r="M19" s="196">
        <v>4</v>
      </c>
      <c r="N19" s="196">
        <v>4</v>
      </c>
      <c r="O19" s="196">
        <v>4</v>
      </c>
      <c r="P19" s="196">
        <v>4</v>
      </c>
      <c r="Q19" s="196">
        <v>4</v>
      </c>
      <c r="R19" s="26"/>
    </row>
    <row r="20" spans="1:18">
      <c r="A20" s="191">
        <v>8</v>
      </c>
      <c r="B20" s="195" t="s">
        <v>1003</v>
      </c>
      <c r="C20" s="189"/>
      <c r="D20" s="191" t="s">
        <v>98</v>
      </c>
      <c r="E20" s="196"/>
      <c r="F20" s="196">
        <v>2</v>
      </c>
      <c r="G20" s="196">
        <v>2</v>
      </c>
      <c r="H20" s="196">
        <v>2</v>
      </c>
      <c r="I20" s="196">
        <v>2</v>
      </c>
      <c r="J20" s="196">
        <v>2</v>
      </c>
      <c r="K20" s="196">
        <v>2</v>
      </c>
      <c r="L20" s="196">
        <v>2</v>
      </c>
      <c r="M20" s="196">
        <v>2</v>
      </c>
      <c r="N20" s="196">
        <v>2</v>
      </c>
      <c r="O20" s="196">
        <v>2</v>
      </c>
      <c r="P20" s="196">
        <v>2</v>
      </c>
      <c r="Q20" s="196">
        <v>2</v>
      </c>
      <c r="R20" s="26"/>
    </row>
    <row r="21" spans="1:18" ht="15.75" customHeight="1">
      <c r="A21" s="191">
        <v>9</v>
      </c>
      <c r="B21" s="195" t="s">
        <v>1004</v>
      </c>
      <c r="C21" s="189"/>
      <c r="D21" s="191" t="s">
        <v>98</v>
      </c>
      <c r="E21" s="196"/>
      <c r="F21" s="196">
        <v>5</v>
      </c>
      <c r="G21" s="196">
        <v>5</v>
      </c>
      <c r="H21" s="196">
        <v>5</v>
      </c>
      <c r="I21" s="196">
        <v>5</v>
      </c>
      <c r="J21" s="196">
        <v>5</v>
      </c>
      <c r="K21" s="196">
        <v>5</v>
      </c>
      <c r="L21" s="196">
        <v>5</v>
      </c>
      <c r="M21" s="196">
        <v>5</v>
      </c>
      <c r="N21" s="196">
        <v>5</v>
      </c>
      <c r="O21" s="196">
        <v>5</v>
      </c>
      <c r="P21" s="196">
        <v>5</v>
      </c>
      <c r="Q21" s="196">
        <v>5</v>
      </c>
      <c r="R21" s="26"/>
    </row>
    <row r="22" spans="1:18" ht="15.75" customHeight="1">
      <c r="A22" s="191">
        <v>10</v>
      </c>
      <c r="B22" s="195" t="s">
        <v>1005</v>
      </c>
      <c r="C22" s="189"/>
      <c r="D22" s="191" t="s">
        <v>98</v>
      </c>
      <c r="E22" s="196"/>
      <c r="F22" s="196">
        <v>5</v>
      </c>
      <c r="G22" s="196">
        <v>5</v>
      </c>
      <c r="H22" s="196">
        <v>5</v>
      </c>
      <c r="I22" s="196">
        <v>5</v>
      </c>
      <c r="J22" s="196">
        <v>5</v>
      </c>
      <c r="K22" s="196">
        <v>5</v>
      </c>
      <c r="L22" s="196">
        <v>5</v>
      </c>
      <c r="M22" s="196">
        <v>5</v>
      </c>
      <c r="N22" s="196">
        <v>5</v>
      </c>
      <c r="O22" s="196">
        <v>5</v>
      </c>
      <c r="P22" s="196">
        <v>5</v>
      </c>
      <c r="Q22" s="196">
        <v>5</v>
      </c>
      <c r="R22" s="26"/>
    </row>
    <row r="23" spans="1:18" ht="15.75" customHeight="1">
      <c r="A23" s="191">
        <v>11</v>
      </c>
      <c r="B23" s="195" t="s">
        <v>1006</v>
      </c>
      <c r="C23" s="189"/>
      <c r="D23" s="191" t="s">
        <v>98</v>
      </c>
      <c r="E23" s="196"/>
      <c r="F23" s="196">
        <v>4</v>
      </c>
      <c r="G23" s="196">
        <v>4</v>
      </c>
      <c r="H23" s="196">
        <v>4</v>
      </c>
      <c r="I23" s="196">
        <v>4</v>
      </c>
      <c r="J23" s="196">
        <v>4</v>
      </c>
      <c r="K23" s="196">
        <v>4</v>
      </c>
      <c r="L23" s="196">
        <v>4</v>
      </c>
      <c r="M23" s="196">
        <v>4</v>
      </c>
      <c r="N23" s="196">
        <v>4</v>
      </c>
      <c r="O23" s="196">
        <v>4</v>
      </c>
      <c r="P23" s="196">
        <v>4</v>
      </c>
      <c r="Q23" s="196">
        <v>4</v>
      </c>
      <c r="R23" s="26"/>
    </row>
    <row r="24" spans="1:18" ht="15.75" customHeight="1">
      <c r="A24" s="191">
        <v>12</v>
      </c>
      <c r="B24" s="195" t="s">
        <v>1007</v>
      </c>
      <c r="C24" s="189"/>
      <c r="D24" s="191" t="s">
        <v>98</v>
      </c>
      <c r="E24" s="196"/>
      <c r="F24" s="196">
        <v>1</v>
      </c>
      <c r="G24" s="196">
        <v>1</v>
      </c>
      <c r="H24" s="196">
        <v>1</v>
      </c>
      <c r="I24" s="196">
        <v>1</v>
      </c>
      <c r="J24" s="196">
        <v>1</v>
      </c>
      <c r="K24" s="196">
        <v>1</v>
      </c>
      <c r="L24" s="196">
        <v>1</v>
      </c>
      <c r="M24" s="196">
        <v>1</v>
      </c>
      <c r="N24" s="196">
        <v>1</v>
      </c>
      <c r="O24" s="196">
        <v>1</v>
      </c>
      <c r="P24" s="196">
        <v>1</v>
      </c>
      <c r="Q24" s="196">
        <v>1</v>
      </c>
      <c r="R24" s="26"/>
    </row>
    <row r="25" spans="1:18" ht="15.75" customHeight="1">
      <c r="A25" s="191">
        <v>13</v>
      </c>
      <c r="B25" s="195" t="s">
        <v>1008</v>
      </c>
      <c r="C25" s="189"/>
      <c r="D25" s="191" t="s">
        <v>98</v>
      </c>
      <c r="E25" s="196"/>
      <c r="F25" s="196">
        <v>0</v>
      </c>
      <c r="G25" s="196">
        <v>0</v>
      </c>
      <c r="H25" s="196">
        <v>0</v>
      </c>
      <c r="I25" s="196">
        <v>0</v>
      </c>
      <c r="J25" s="196">
        <v>0</v>
      </c>
      <c r="K25" s="196">
        <v>0</v>
      </c>
      <c r="L25" s="196">
        <v>0</v>
      </c>
      <c r="M25" s="196">
        <v>0</v>
      </c>
      <c r="N25" s="196">
        <v>0</v>
      </c>
      <c r="O25" s="196">
        <v>0</v>
      </c>
      <c r="P25" s="196">
        <v>0</v>
      </c>
      <c r="Q25" s="196">
        <v>0</v>
      </c>
      <c r="R25" s="26"/>
    </row>
    <row r="26" spans="1:18" ht="15.75" customHeight="1">
      <c r="A26" s="191">
        <v>14</v>
      </c>
      <c r="B26" s="195" t="s">
        <v>1009</v>
      </c>
      <c r="C26" s="189"/>
      <c r="D26" s="191" t="s">
        <v>98</v>
      </c>
      <c r="E26" s="196"/>
      <c r="F26" s="196">
        <v>1</v>
      </c>
      <c r="G26" s="196">
        <v>1</v>
      </c>
      <c r="H26" s="196">
        <v>1</v>
      </c>
      <c r="I26" s="196">
        <v>1</v>
      </c>
      <c r="J26" s="196">
        <v>1</v>
      </c>
      <c r="K26" s="196">
        <v>1</v>
      </c>
      <c r="L26" s="196">
        <v>1</v>
      </c>
      <c r="M26" s="196">
        <v>1</v>
      </c>
      <c r="N26" s="196">
        <v>1</v>
      </c>
      <c r="O26" s="196">
        <v>1</v>
      </c>
      <c r="P26" s="196">
        <v>1</v>
      </c>
      <c r="Q26" s="196">
        <v>1</v>
      </c>
      <c r="R26" s="26"/>
    </row>
    <row r="27" spans="1:18" ht="15.75" customHeight="1">
      <c r="A27" s="191">
        <v>15</v>
      </c>
      <c r="B27" s="195" t="s">
        <v>1010</v>
      </c>
      <c r="C27" s="194"/>
      <c r="D27" s="194"/>
      <c r="E27" s="196"/>
      <c r="F27" s="196">
        <v>1</v>
      </c>
      <c r="G27" s="196">
        <v>1</v>
      </c>
      <c r="H27" s="196">
        <v>1</v>
      </c>
      <c r="I27" s="196">
        <v>1</v>
      </c>
      <c r="J27" s="196">
        <v>1</v>
      </c>
      <c r="K27" s="196">
        <v>1</v>
      </c>
      <c r="L27" s="196">
        <v>1</v>
      </c>
      <c r="M27" s="196">
        <v>1</v>
      </c>
      <c r="N27" s="196">
        <v>1</v>
      </c>
      <c r="O27" s="196">
        <v>1</v>
      </c>
      <c r="P27" s="196">
        <v>1</v>
      </c>
      <c r="Q27" s="196">
        <v>1</v>
      </c>
      <c r="R27" s="26"/>
    </row>
    <row r="28" spans="1:18" ht="15.75" customHeight="1">
      <c r="A28" s="191">
        <v>16</v>
      </c>
      <c r="B28" s="195" t="s">
        <v>1011</v>
      </c>
      <c r="C28" s="189"/>
      <c r="D28" s="191" t="s">
        <v>98</v>
      </c>
      <c r="E28" s="196"/>
      <c r="F28" s="196">
        <v>2</v>
      </c>
      <c r="G28" s="196">
        <v>2</v>
      </c>
      <c r="H28" s="196">
        <v>2</v>
      </c>
      <c r="I28" s="196">
        <v>2</v>
      </c>
      <c r="J28" s="196">
        <v>2</v>
      </c>
      <c r="K28" s="196">
        <v>2</v>
      </c>
      <c r="L28" s="196">
        <v>2</v>
      </c>
      <c r="M28" s="196">
        <v>2</v>
      </c>
      <c r="N28" s="196">
        <v>2</v>
      </c>
      <c r="O28" s="196">
        <v>2</v>
      </c>
      <c r="P28" s="196">
        <v>2</v>
      </c>
      <c r="Q28" s="196">
        <v>2</v>
      </c>
      <c r="R28" s="26"/>
    </row>
    <row r="29" spans="1:18" ht="15.75" customHeight="1">
      <c r="A29" s="191">
        <v>17</v>
      </c>
      <c r="B29" s="195" t="s">
        <v>1012</v>
      </c>
      <c r="C29" s="189"/>
      <c r="D29" s="191" t="s">
        <v>98</v>
      </c>
      <c r="E29" s="196"/>
      <c r="F29" s="196">
        <v>2</v>
      </c>
      <c r="G29" s="196">
        <v>2</v>
      </c>
      <c r="H29" s="196">
        <v>2</v>
      </c>
      <c r="I29" s="196">
        <v>2</v>
      </c>
      <c r="J29" s="196">
        <v>2</v>
      </c>
      <c r="K29" s="196">
        <v>2</v>
      </c>
      <c r="L29" s="196">
        <v>2</v>
      </c>
      <c r="M29" s="196">
        <v>2</v>
      </c>
      <c r="N29" s="196">
        <v>2</v>
      </c>
      <c r="O29" s="196">
        <v>2</v>
      </c>
      <c r="P29" s="196">
        <v>2</v>
      </c>
      <c r="Q29" s="196">
        <v>2</v>
      </c>
      <c r="R29" s="26"/>
    </row>
    <row r="30" spans="1:18" ht="15.75" customHeight="1">
      <c r="A30" s="191">
        <v>18</v>
      </c>
      <c r="B30" s="195" t="s">
        <v>1013</v>
      </c>
      <c r="C30" s="189"/>
      <c r="D30" s="191" t="s">
        <v>98</v>
      </c>
      <c r="E30" s="196"/>
      <c r="F30" s="196">
        <v>2</v>
      </c>
      <c r="G30" s="196">
        <v>2</v>
      </c>
      <c r="H30" s="196">
        <v>2</v>
      </c>
      <c r="I30" s="196">
        <v>2</v>
      </c>
      <c r="J30" s="196">
        <v>2</v>
      </c>
      <c r="K30" s="196">
        <v>2</v>
      </c>
      <c r="L30" s="196">
        <v>2</v>
      </c>
      <c r="M30" s="196">
        <v>2</v>
      </c>
      <c r="N30" s="196">
        <v>2</v>
      </c>
      <c r="O30" s="196">
        <v>2</v>
      </c>
      <c r="P30" s="196">
        <v>2</v>
      </c>
      <c r="Q30" s="196">
        <v>2</v>
      </c>
      <c r="R30" s="26"/>
    </row>
    <row r="31" spans="1:18" ht="15.75" customHeight="1">
      <c r="A31" s="191">
        <v>19</v>
      </c>
      <c r="B31" s="195" t="s">
        <v>1014</v>
      </c>
      <c r="C31" s="189"/>
      <c r="D31" s="191" t="s">
        <v>98</v>
      </c>
      <c r="E31" s="196"/>
      <c r="F31" s="196">
        <v>4</v>
      </c>
      <c r="G31" s="196">
        <v>4</v>
      </c>
      <c r="H31" s="196">
        <v>4</v>
      </c>
      <c r="I31" s="196">
        <v>4</v>
      </c>
      <c r="J31" s="196">
        <v>4</v>
      </c>
      <c r="K31" s="196">
        <v>4</v>
      </c>
      <c r="L31" s="196">
        <v>4</v>
      </c>
      <c r="M31" s="196">
        <v>4</v>
      </c>
      <c r="N31" s="196">
        <v>4</v>
      </c>
      <c r="O31" s="196">
        <v>4</v>
      </c>
      <c r="P31" s="196">
        <v>4</v>
      </c>
      <c r="Q31" s="196">
        <v>4</v>
      </c>
      <c r="R31" s="26"/>
    </row>
    <row r="32" spans="1:18" ht="15.75" customHeight="1">
      <c r="A32" s="191">
        <v>20</v>
      </c>
      <c r="B32" s="195" t="s">
        <v>1015</v>
      </c>
      <c r="C32" s="189"/>
      <c r="D32" s="191" t="s">
        <v>98</v>
      </c>
      <c r="E32" s="196"/>
      <c r="F32" s="196">
        <v>6</v>
      </c>
      <c r="G32" s="196">
        <v>6</v>
      </c>
      <c r="H32" s="196">
        <v>6</v>
      </c>
      <c r="I32" s="196">
        <v>6</v>
      </c>
      <c r="J32" s="196">
        <v>6</v>
      </c>
      <c r="K32" s="196">
        <v>6</v>
      </c>
      <c r="L32" s="196">
        <v>6</v>
      </c>
      <c r="M32" s="196">
        <v>6</v>
      </c>
      <c r="N32" s="196">
        <v>6</v>
      </c>
      <c r="O32" s="196">
        <v>6</v>
      </c>
      <c r="P32" s="196">
        <v>6</v>
      </c>
      <c r="Q32" s="196">
        <v>6</v>
      </c>
      <c r="R32" s="26"/>
    </row>
    <row r="33" spans="1:18" ht="15.75" customHeight="1">
      <c r="A33" s="191">
        <v>21</v>
      </c>
      <c r="B33" s="195" t="s">
        <v>1016</v>
      </c>
      <c r="C33" s="189"/>
      <c r="D33" s="191" t="s">
        <v>98</v>
      </c>
      <c r="E33" s="196"/>
      <c r="F33" s="196">
        <v>6</v>
      </c>
      <c r="G33" s="196">
        <v>6</v>
      </c>
      <c r="H33" s="196">
        <v>6</v>
      </c>
      <c r="I33" s="196">
        <v>6</v>
      </c>
      <c r="J33" s="196">
        <v>6</v>
      </c>
      <c r="K33" s="196">
        <v>6</v>
      </c>
      <c r="L33" s="196">
        <v>6</v>
      </c>
      <c r="M33" s="196">
        <v>6</v>
      </c>
      <c r="N33" s="196">
        <v>6</v>
      </c>
      <c r="O33" s="196">
        <v>6</v>
      </c>
      <c r="P33" s="196">
        <v>6</v>
      </c>
      <c r="Q33" s="196">
        <v>6</v>
      </c>
      <c r="R33" s="26"/>
    </row>
    <row r="34" spans="1:18" ht="15.75" customHeight="1">
      <c r="A34" s="191">
        <v>22</v>
      </c>
      <c r="B34" s="195" t="s">
        <v>1017</v>
      </c>
      <c r="C34" s="189"/>
      <c r="D34" s="191" t="s">
        <v>98</v>
      </c>
      <c r="E34" s="196"/>
      <c r="F34" s="196">
        <v>3</v>
      </c>
      <c r="G34" s="196">
        <v>3</v>
      </c>
      <c r="H34" s="196">
        <v>3</v>
      </c>
      <c r="I34" s="196">
        <v>3</v>
      </c>
      <c r="J34" s="196">
        <v>3</v>
      </c>
      <c r="K34" s="196">
        <v>3</v>
      </c>
      <c r="L34" s="196">
        <v>3</v>
      </c>
      <c r="M34" s="196">
        <v>3</v>
      </c>
      <c r="N34" s="196">
        <v>3</v>
      </c>
      <c r="O34" s="196">
        <v>3</v>
      </c>
      <c r="P34" s="196">
        <v>3</v>
      </c>
      <c r="Q34" s="196">
        <v>3</v>
      </c>
      <c r="R34" s="26"/>
    </row>
    <row r="35" spans="1:18" ht="15.75" customHeight="1">
      <c r="A35" s="191">
        <v>23</v>
      </c>
      <c r="B35" s="195" t="s">
        <v>1018</v>
      </c>
      <c r="C35" s="189"/>
      <c r="D35" s="191" t="s">
        <v>98</v>
      </c>
      <c r="E35" s="196"/>
      <c r="F35" s="196">
        <v>5</v>
      </c>
      <c r="G35" s="196">
        <v>5</v>
      </c>
      <c r="H35" s="196">
        <v>5</v>
      </c>
      <c r="I35" s="196">
        <v>5</v>
      </c>
      <c r="J35" s="196">
        <v>5</v>
      </c>
      <c r="K35" s="196">
        <v>5</v>
      </c>
      <c r="L35" s="196">
        <v>5</v>
      </c>
      <c r="M35" s="196">
        <v>5</v>
      </c>
      <c r="N35" s="196">
        <v>5</v>
      </c>
      <c r="O35" s="196">
        <v>5</v>
      </c>
      <c r="P35" s="196">
        <v>5</v>
      </c>
      <c r="Q35" s="196">
        <v>5</v>
      </c>
      <c r="R35" s="26"/>
    </row>
    <row r="36" spans="1:18" ht="15.75" customHeight="1">
      <c r="A36" s="191">
        <v>24</v>
      </c>
      <c r="B36" s="195" t="s">
        <v>1019</v>
      </c>
      <c r="C36" s="189"/>
      <c r="D36" s="191" t="s">
        <v>98</v>
      </c>
      <c r="E36" s="196"/>
      <c r="F36" s="196">
        <v>2</v>
      </c>
      <c r="G36" s="196">
        <v>2</v>
      </c>
      <c r="H36" s="196">
        <v>2</v>
      </c>
      <c r="I36" s="196">
        <v>2</v>
      </c>
      <c r="J36" s="196">
        <v>2</v>
      </c>
      <c r="K36" s="196">
        <v>2</v>
      </c>
      <c r="L36" s="196">
        <v>2</v>
      </c>
      <c r="M36" s="196">
        <v>2</v>
      </c>
      <c r="N36" s="196">
        <v>2</v>
      </c>
      <c r="O36" s="196">
        <v>2</v>
      </c>
      <c r="P36" s="196">
        <v>2</v>
      </c>
      <c r="Q36" s="196">
        <v>2</v>
      </c>
      <c r="R36" s="26"/>
    </row>
    <row r="37" spans="1:18" ht="15.75" customHeight="1">
      <c r="A37" s="191">
        <v>25</v>
      </c>
      <c r="B37" s="195" t="s">
        <v>1020</v>
      </c>
      <c r="C37" s="189"/>
      <c r="D37" s="191" t="s">
        <v>98</v>
      </c>
      <c r="E37" s="196"/>
      <c r="F37" s="196">
        <v>3</v>
      </c>
      <c r="G37" s="196">
        <v>3</v>
      </c>
      <c r="H37" s="196">
        <v>3</v>
      </c>
      <c r="I37" s="196">
        <v>3</v>
      </c>
      <c r="J37" s="196">
        <v>3</v>
      </c>
      <c r="K37" s="196">
        <v>3</v>
      </c>
      <c r="L37" s="196">
        <v>3</v>
      </c>
      <c r="M37" s="196">
        <v>3</v>
      </c>
      <c r="N37" s="196">
        <v>3</v>
      </c>
      <c r="O37" s="196">
        <v>3</v>
      </c>
      <c r="P37" s="196">
        <v>3</v>
      </c>
      <c r="Q37" s="196">
        <v>3</v>
      </c>
      <c r="R37" s="26"/>
    </row>
    <row r="38" spans="1:18" ht="15.75" customHeight="1">
      <c r="A38" s="191">
        <v>26</v>
      </c>
      <c r="B38" s="195" t="s">
        <v>1021</v>
      </c>
      <c r="C38" s="189"/>
      <c r="D38" s="191" t="s">
        <v>98</v>
      </c>
      <c r="E38" s="196"/>
      <c r="F38" s="196">
        <v>3</v>
      </c>
      <c r="G38" s="196">
        <v>3</v>
      </c>
      <c r="H38" s="196">
        <v>3</v>
      </c>
      <c r="I38" s="196">
        <v>3</v>
      </c>
      <c r="J38" s="196">
        <v>3</v>
      </c>
      <c r="K38" s="196">
        <v>3</v>
      </c>
      <c r="L38" s="196">
        <v>3</v>
      </c>
      <c r="M38" s="196">
        <v>3</v>
      </c>
      <c r="N38" s="196">
        <v>3</v>
      </c>
      <c r="O38" s="196">
        <v>3</v>
      </c>
      <c r="P38" s="196">
        <v>3</v>
      </c>
      <c r="Q38" s="196">
        <v>3</v>
      </c>
      <c r="R38" s="26"/>
    </row>
    <row r="39" spans="1:18" ht="15.75" customHeight="1">
      <c r="A39" s="191">
        <v>27</v>
      </c>
      <c r="B39" s="195" t="s">
        <v>1022</v>
      </c>
      <c r="C39" s="189"/>
      <c r="D39" s="191" t="s">
        <v>98</v>
      </c>
      <c r="E39" s="196"/>
      <c r="F39" s="196">
        <v>10</v>
      </c>
      <c r="G39" s="196">
        <v>10</v>
      </c>
      <c r="H39" s="196">
        <v>10</v>
      </c>
      <c r="I39" s="196">
        <v>10</v>
      </c>
      <c r="J39" s="196">
        <v>10</v>
      </c>
      <c r="K39" s="196">
        <v>10</v>
      </c>
      <c r="L39" s="196">
        <v>10</v>
      </c>
      <c r="M39" s="196">
        <v>10</v>
      </c>
      <c r="N39" s="196">
        <v>10</v>
      </c>
      <c r="O39" s="196">
        <v>10</v>
      </c>
      <c r="P39" s="196">
        <v>10</v>
      </c>
      <c r="Q39" s="196">
        <v>10</v>
      </c>
      <c r="R39" s="26"/>
    </row>
    <row r="40" spans="1:18" ht="15.75" customHeight="1">
      <c r="A40" s="191">
        <v>28</v>
      </c>
      <c r="B40" s="195" t="s">
        <v>1023</v>
      </c>
      <c r="C40" s="189"/>
      <c r="D40" s="191" t="s">
        <v>98</v>
      </c>
      <c r="E40" s="196"/>
      <c r="F40" s="196">
        <v>100</v>
      </c>
      <c r="G40" s="196">
        <v>100</v>
      </c>
      <c r="H40" s="196">
        <v>100</v>
      </c>
      <c r="I40" s="196">
        <v>100</v>
      </c>
      <c r="J40" s="196">
        <v>100</v>
      </c>
      <c r="K40" s="196">
        <v>100</v>
      </c>
      <c r="L40" s="196">
        <v>100</v>
      </c>
      <c r="M40" s="196">
        <v>100</v>
      </c>
      <c r="N40" s="196">
        <v>100</v>
      </c>
      <c r="O40" s="196">
        <v>100</v>
      </c>
      <c r="P40" s="196">
        <v>100</v>
      </c>
      <c r="Q40" s="196">
        <v>100</v>
      </c>
      <c r="R40" s="26"/>
    </row>
    <row r="41" spans="1:18" ht="15.75" customHeight="1">
      <c r="A41" s="191">
        <v>29</v>
      </c>
      <c r="B41" s="195" t="s">
        <v>1024</v>
      </c>
      <c r="C41" s="189"/>
      <c r="D41" s="191" t="s">
        <v>98</v>
      </c>
      <c r="E41" s="196"/>
      <c r="F41" s="196">
        <v>20</v>
      </c>
      <c r="G41" s="196">
        <v>20</v>
      </c>
      <c r="H41" s="196">
        <v>20</v>
      </c>
      <c r="I41" s="196">
        <v>20</v>
      </c>
      <c r="J41" s="196">
        <v>20</v>
      </c>
      <c r="K41" s="196">
        <v>20</v>
      </c>
      <c r="L41" s="196">
        <v>20</v>
      </c>
      <c r="M41" s="196">
        <v>20</v>
      </c>
      <c r="N41" s="196">
        <v>20</v>
      </c>
      <c r="O41" s="196">
        <v>20</v>
      </c>
      <c r="P41" s="196">
        <v>20</v>
      </c>
      <c r="Q41" s="196">
        <v>20</v>
      </c>
      <c r="R41" s="26"/>
    </row>
    <row r="42" spans="1:18" ht="15.75" customHeight="1">
      <c r="A42" s="191">
        <v>30</v>
      </c>
      <c r="B42" s="195" t="s">
        <v>1025</v>
      </c>
      <c r="C42" s="189"/>
      <c r="D42" s="191" t="s">
        <v>98</v>
      </c>
      <c r="E42" s="196"/>
      <c r="F42" s="196">
        <v>20</v>
      </c>
      <c r="G42" s="196">
        <v>20</v>
      </c>
      <c r="H42" s="196">
        <v>20</v>
      </c>
      <c r="I42" s="196">
        <v>20</v>
      </c>
      <c r="J42" s="196">
        <v>20</v>
      </c>
      <c r="K42" s="196">
        <v>20</v>
      </c>
      <c r="L42" s="196">
        <v>20</v>
      </c>
      <c r="M42" s="196">
        <v>20</v>
      </c>
      <c r="N42" s="196">
        <v>20</v>
      </c>
      <c r="O42" s="196">
        <v>20</v>
      </c>
      <c r="P42" s="196">
        <v>20</v>
      </c>
      <c r="Q42" s="196">
        <v>20</v>
      </c>
      <c r="R42" s="26"/>
    </row>
    <row r="43" spans="1:18" ht="15.75" customHeight="1">
      <c r="A43" s="191">
        <v>31</v>
      </c>
      <c r="B43" s="195" t="s">
        <v>1026</v>
      </c>
      <c r="C43" s="189"/>
      <c r="D43" s="191" t="s">
        <v>98</v>
      </c>
      <c r="E43" s="196"/>
      <c r="F43" s="196">
        <v>10</v>
      </c>
      <c r="G43" s="196">
        <v>10</v>
      </c>
      <c r="H43" s="196">
        <v>10</v>
      </c>
      <c r="I43" s="196">
        <v>10</v>
      </c>
      <c r="J43" s="196">
        <v>10</v>
      </c>
      <c r="K43" s="196">
        <v>10</v>
      </c>
      <c r="L43" s="196">
        <v>10</v>
      </c>
      <c r="M43" s="196">
        <v>10</v>
      </c>
      <c r="N43" s="196">
        <v>10</v>
      </c>
      <c r="O43" s="196">
        <v>10</v>
      </c>
      <c r="P43" s="196">
        <v>10</v>
      </c>
      <c r="Q43" s="196">
        <v>10</v>
      </c>
      <c r="R43" s="26"/>
    </row>
    <row r="44" spans="1:18" ht="15.75" customHeight="1">
      <c r="A44" s="191">
        <v>32</v>
      </c>
      <c r="B44" s="195" t="s">
        <v>1027</v>
      </c>
      <c r="C44" s="189"/>
      <c r="D44" s="191" t="s">
        <v>98</v>
      </c>
      <c r="E44" s="196"/>
      <c r="F44" s="196">
        <v>20</v>
      </c>
      <c r="G44" s="196">
        <v>20</v>
      </c>
      <c r="H44" s="196">
        <v>20</v>
      </c>
      <c r="I44" s="196">
        <v>20</v>
      </c>
      <c r="J44" s="196">
        <v>20</v>
      </c>
      <c r="K44" s="196">
        <v>20</v>
      </c>
      <c r="L44" s="196">
        <v>20</v>
      </c>
      <c r="M44" s="196">
        <v>20</v>
      </c>
      <c r="N44" s="196">
        <v>20</v>
      </c>
      <c r="O44" s="196">
        <v>20</v>
      </c>
      <c r="P44" s="196">
        <v>20</v>
      </c>
      <c r="Q44" s="196">
        <v>20</v>
      </c>
      <c r="R44" s="26"/>
    </row>
    <row r="45" spans="1:18" ht="15.75" customHeight="1">
      <c r="A45" s="191">
        <v>33</v>
      </c>
      <c r="B45" s="195" t="s">
        <v>1028</v>
      </c>
      <c r="C45" s="189"/>
      <c r="D45" s="191" t="s">
        <v>98</v>
      </c>
      <c r="E45" s="196"/>
      <c r="F45" s="196">
        <v>40</v>
      </c>
      <c r="G45" s="196">
        <v>40</v>
      </c>
      <c r="H45" s="196">
        <v>40</v>
      </c>
      <c r="I45" s="196">
        <v>40</v>
      </c>
      <c r="J45" s="196">
        <v>40</v>
      </c>
      <c r="K45" s="196">
        <v>40</v>
      </c>
      <c r="L45" s="196">
        <v>40</v>
      </c>
      <c r="M45" s="196">
        <v>40</v>
      </c>
      <c r="N45" s="196">
        <v>40</v>
      </c>
      <c r="O45" s="196">
        <v>40</v>
      </c>
      <c r="P45" s="196">
        <v>40</v>
      </c>
      <c r="Q45" s="196">
        <v>40</v>
      </c>
      <c r="R45" s="26"/>
    </row>
    <row r="46" spans="1:18" ht="15.75" customHeight="1">
      <c r="A46" s="191">
        <v>34</v>
      </c>
      <c r="B46" s="195" t="s">
        <v>1029</v>
      </c>
      <c r="C46" s="189"/>
      <c r="D46" s="191" t="s">
        <v>98</v>
      </c>
      <c r="E46" s="196"/>
      <c r="F46" s="196">
        <v>49</v>
      </c>
      <c r="G46" s="196">
        <v>49</v>
      </c>
      <c r="H46" s="196">
        <v>49</v>
      </c>
      <c r="I46" s="196">
        <v>49</v>
      </c>
      <c r="J46" s="196">
        <v>49</v>
      </c>
      <c r="K46" s="196">
        <v>49</v>
      </c>
      <c r="L46" s="196">
        <v>49</v>
      </c>
      <c r="M46" s="196">
        <v>49</v>
      </c>
      <c r="N46" s="196">
        <v>49</v>
      </c>
      <c r="O46" s="196">
        <v>49</v>
      </c>
      <c r="P46" s="196">
        <v>49</v>
      </c>
      <c r="Q46" s="196">
        <v>49</v>
      </c>
      <c r="R46" s="26"/>
    </row>
    <row r="47" spans="1:18" ht="15.75" customHeight="1">
      <c r="A47" s="191">
        <v>35</v>
      </c>
      <c r="B47" s="195" t="s">
        <v>1030</v>
      </c>
      <c r="C47" s="189"/>
      <c r="D47" s="191" t="s">
        <v>98</v>
      </c>
      <c r="E47" s="196"/>
      <c r="F47" s="196">
        <v>60</v>
      </c>
      <c r="G47" s="196">
        <v>60</v>
      </c>
      <c r="H47" s="196">
        <v>60</v>
      </c>
      <c r="I47" s="196">
        <v>60</v>
      </c>
      <c r="J47" s="196">
        <v>60</v>
      </c>
      <c r="K47" s="196">
        <v>60</v>
      </c>
      <c r="L47" s="196">
        <v>60</v>
      </c>
      <c r="M47" s="196">
        <v>60</v>
      </c>
      <c r="N47" s="196">
        <v>60</v>
      </c>
      <c r="O47" s="196">
        <v>60</v>
      </c>
      <c r="P47" s="196">
        <v>60</v>
      </c>
      <c r="Q47" s="196">
        <v>60</v>
      </c>
      <c r="R47" s="26"/>
    </row>
    <row r="48" spans="1:18" ht="15.75" customHeight="1">
      <c r="A48" s="191">
        <v>36</v>
      </c>
      <c r="B48" s="195" t="s">
        <v>1031</v>
      </c>
      <c r="C48" s="189"/>
      <c r="D48" s="191" t="s">
        <v>98</v>
      </c>
      <c r="E48" s="196"/>
      <c r="F48" s="196">
        <v>60</v>
      </c>
      <c r="G48" s="196">
        <v>60</v>
      </c>
      <c r="H48" s="196">
        <v>60</v>
      </c>
      <c r="I48" s="196">
        <v>60</v>
      </c>
      <c r="J48" s="196">
        <v>60</v>
      </c>
      <c r="K48" s="196">
        <v>60</v>
      </c>
      <c r="L48" s="196">
        <v>60</v>
      </c>
      <c r="M48" s="196">
        <v>60</v>
      </c>
      <c r="N48" s="196">
        <v>60</v>
      </c>
      <c r="O48" s="196">
        <v>60</v>
      </c>
      <c r="P48" s="196">
        <v>60</v>
      </c>
      <c r="Q48" s="196">
        <v>60</v>
      </c>
      <c r="R48" s="26"/>
    </row>
    <row r="49" spans="1:18" ht="15.75" customHeight="1">
      <c r="A49" s="191">
        <v>37</v>
      </c>
      <c r="B49" s="195" t="s">
        <v>1032</v>
      </c>
      <c r="C49" s="189"/>
      <c r="D49" s="191" t="s">
        <v>98</v>
      </c>
      <c r="E49" s="196"/>
      <c r="F49" s="196">
        <v>20</v>
      </c>
      <c r="G49" s="196">
        <v>20</v>
      </c>
      <c r="H49" s="196">
        <v>20</v>
      </c>
      <c r="I49" s="196">
        <v>20</v>
      </c>
      <c r="J49" s="196">
        <v>20</v>
      </c>
      <c r="K49" s="196">
        <v>20</v>
      </c>
      <c r="L49" s="196">
        <v>20</v>
      </c>
      <c r="M49" s="196">
        <v>20</v>
      </c>
      <c r="N49" s="196">
        <v>20</v>
      </c>
      <c r="O49" s="196">
        <v>20</v>
      </c>
      <c r="P49" s="196">
        <v>20</v>
      </c>
      <c r="Q49" s="196">
        <v>20</v>
      </c>
      <c r="R49" s="26"/>
    </row>
    <row r="50" spans="1:18" ht="15.75" customHeight="1">
      <c r="A50" s="191">
        <v>38</v>
      </c>
      <c r="B50" s="195" t="s">
        <v>1033</v>
      </c>
      <c r="C50" s="189"/>
      <c r="D50" s="191" t="s">
        <v>98</v>
      </c>
      <c r="E50" s="196"/>
      <c r="F50" s="196">
        <v>60</v>
      </c>
      <c r="G50" s="196">
        <v>60</v>
      </c>
      <c r="H50" s="196">
        <v>60</v>
      </c>
      <c r="I50" s="196">
        <v>60</v>
      </c>
      <c r="J50" s="196">
        <v>60</v>
      </c>
      <c r="K50" s="196">
        <v>60</v>
      </c>
      <c r="L50" s="196">
        <v>60</v>
      </c>
      <c r="M50" s="196">
        <v>60</v>
      </c>
      <c r="N50" s="196">
        <v>60</v>
      </c>
      <c r="O50" s="196">
        <v>60</v>
      </c>
      <c r="P50" s="196">
        <v>60</v>
      </c>
      <c r="Q50" s="196">
        <v>60</v>
      </c>
      <c r="R50" s="26"/>
    </row>
    <row r="51" spans="1:18" ht="15.75" customHeight="1">
      <c r="A51" s="191">
        <v>39</v>
      </c>
      <c r="B51" s="195" t="s">
        <v>1034</v>
      </c>
      <c r="C51" s="189"/>
      <c r="D51" s="191" t="s">
        <v>98</v>
      </c>
      <c r="E51" s="196"/>
      <c r="F51" s="196">
        <v>60</v>
      </c>
      <c r="G51" s="196">
        <v>60</v>
      </c>
      <c r="H51" s="196">
        <v>60</v>
      </c>
      <c r="I51" s="196">
        <v>60</v>
      </c>
      <c r="J51" s="196">
        <v>60</v>
      </c>
      <c r="K51" s="196">
        <v>60</v>
      </c>
      <c r="L51" s="196">
        <v>60</v>
      </c>
      <c r="M51" s="196">
        <v>60</v>
      </c>
      <c r="N51" s="196">
        <v>60</v>
      </c>
      <c r="O51" s="196">
        <v>60</v>
      </c>
      <c r="P51" s="196">
        <v>60</v>
      </c>
      <c r="Q51" s="196">
        <v>60</v>
      </c>
      <c r="R51" s="26"/>
    </row>
    <row r="52" spans="1:18" ht="15.75" customHeight="1">
      <c r="A52" s="191">
        <v>40</v>
      </c>
      <c r="B52" s="195" t="s">
        <v>1035</v>
      </c>
      <c r="C52" s="189"/>
      <c r="D52" s="191" t="s">
        <v>98</v>
      </c>
      <c r="E52" s="196"/>
      <c r="F52" s="196">
        <v>60</v>
      </c>
      <c r="G52" s="196">
        <v>60</v>
      </c>
      <c r="H52" s="196">
        <v>60</v>
      </c>
      <c r="I52" s="196">
        <v>60</v>
      </c>
      <c r="J52" s="196">
        <v>60</v>
      </c>
      <c r="K52" s="196">
        <v>60</v>
      </c>
      <c r="L52" s="196">
        <v>60</v>
      </c>
      <c r="M52" s="196">
        <v>60</v>
      </c>
      <c r="N52" s="196">
        <v>60</v>
      </c>
      <c r="O52" s="196">
        <v>60</v>
      </c>
      <c r="P52" s="196">
        <v>60</v>
      </c>
      <c r="Q52" s="196">
        <v>60</v>
      </c>
      <c r="R52" s="26"/>
    </row>
    <row r="53" spans="1:18" ht="15.75" customHeight="1">
      <c r="A53" s="191">
        <v>41</v>
      </c>
      <c r="B53" s="195" t="s">
        <v>1036</v>
      </c>
      <c r="C53" s="189"/>
      <c r="D53" s="191" t="s">
        <v>98</v>
      </c>
      <c r="E53" s="196"/>
      <c r="F53" s="196">
        <v>60</v>
      </c>
      <c r="G53" s="196">
        <v>60</v>
      </c>
      <c r="H53" s="196">
        <v>60</v>
      </c>
      <c r="I53" s="196">
        <v>60</v>
      </c>
      <c r="J53" s="196">
        <v>60</v>
      </c>
      <c r="K53" s="196">
        <v>60</v>
      </c>
      <c r="L53" s="196">
        <v>60</v>
      </c>
      <c r="M53" s="196">
        <v>60</v>
      </c>
      <c r="N53" s="196">
        <v>60</v>
      </c>
      <c r="O53" s="196">
        <v>60</v>
      </c>
      <c r="P53" s="196">
        <v>60</v>
      </c>
      <c r="Q53" s="196">
        <v>60</v>
      </c>
      <c r="R53" s="26"/>
    </row>
    <row r="54" spans="1:18" ht="15.75" customHeight="1">
      <c r="A54" s="191">
        <v>42</v>
      </c>
      <c r="B54" s="195" t="s">
        <v>1037</v>
      </c>
      <c r="C54" s="189"/>
      <c r="D54" s="191" t="s">
        <v>98</v>
      </c>
      <c r="E54" s="196"/>
      <c r="F54" s="196">
        <v>60</v>
      </c>
      <c r="G54" s="196">
        <v>60</v>
      </c>
      <c r="H54" s="196">
        <v>60</v>
      </c>
      <c r="I54" s="196">
        <v>60</v>
      </c>
      <c r="J54" s="196">
        <v>60</v>
      </c>
      <c r="K54" s="196">
        <v>60</v>
      </c>
      <c r="L54" s="196">
        <v>60</v>
      </c>
      <c r="M54" s="196">
        <v>60</v>
      </c>
      <c r="N54" s="196">
        <v>60</v>
      </c>
      <c r="O54" s="196">
        <v>60</v>
      </c>
      <c r="P54" s="196">
        <v>60</v>
      </c>
      <c r="Q54" s="196">
        <v>60</v>
      </c>
      <c r="R54" s="26"/>
    </row>
    <row r="55" spans="1:18" ht="15.75" customHeight="1">
      <c r="A55" s="191">
        <v>43</v>
      </c>
      <c r="B55" s="195" t="s">
        <v>1038</v>
      </c>
      <c r="C55" s="189"/>
      <c r="D55" s="191" t="s">
        <v>98</v>
      </c>
      <c r="E55" s="196"/>
      <c r="F55" s="196">
        <v>60</v>
      </c>
      <c r="G55" s="196">
        <v>60</v>
      </c>
      <c r="H55" s="196">
        <v>60</v>
      </c>
      <c r="I55" s="196">
        <v>60</v>
      </c>
      <c r="J55" s="196">
        <v>60</v>
      </c>
      <c r="K55" s="196">
        <v>60</v>
      </c>
      <c r="L55" s="196">
        <v>60</v>
      </c>
      <c r="M55" s="196">
        <v>60</v>
      </c>
      <c r="N55" s="196">
        <v>60</v>
      </c>
      <c r="O55" s="196">
        <v>60</v>
      </c>
      <c r="P55" s="196">
        <v>60</v>
      </c>
      <c r="Q55" s="196">
        <v>60</v>
      </c>
      <c r="R55" s="26"/>
    </row>
    <row r="56" spans="1:18" ht="15.75" customHeight="1">
      <c r="A56" s="191">
        <v>44</v>
      </c>
      <c r="B56" s="195" t="s">
        <v>1039</v>
      </c>
      <c r="C56" s="189"/>
      <c r="D56" s="191" t="s">
        <v>98</v>
      </c>
      <c r="E56" s="196"/>
      <c r="F56" s="196">
        <v>60</v>
      </c>
      <c r="G56" s="196">
        <v>60</v>
      </c>
      <c r="H56" s="196">
        <v>60</v>
      </c>
      <c r="I56" s="196">
        <v>60</v>
      </c>
      <c r="J56" s="196">
        <v>60</v>
      </c>
      <c r="K56" s="196">
        <v>60</v>
      </c>
      <c r="L56" s="196">
        <v>60</v>
      </c>
      <c r="M56" s="196">
        <v>60</v>
      </c>
      <c r="N56" s="196">
        <v>60</v>
      </c>
      <c r="O56" s="196">
        <v>60</v>
      </c>
      <c r="P56" s="196">
        <v>60</v>
      </c>
      <c r="Q56" s="196">
        <v>60</v>
      </c>
      <c r="R56" s="26"/>
    </row>
    <row r="57" spans="1:18" ht="15.75" customHeight="1">
      <c r="A57" s="191">
        <v>45</v>
      </c>
      <c r="B57" s="195" t="s">
        <v>1040</v>
      </c>
      <c r="C57" s="189"/>
      <c r="D57" s="191" t="s">
        <v>98</v>
      </c>
      <c r="E57" s="196"/>
      <c r="F57" s="196">
        <v>0</v>
      </c>
      <c r="G57" s="196">
        <v>0</v>
      </c>
      <c r="H57" s="196">
        <v>0</v>
      </c>
      <c r="I57" s="196">
        <v>0</v>
      </c>
      <c r="J57" s="196">
        <v>0</v>
      </c>
      <c r="K57" s="196">
        <v>0</v>
      </c>
      <c r="L57" s="196">
        <v>0</v>
      </c>
      <c r="M57" s="196">
        <v>0</v>
      </c>
      <c r="N57" s="196">
        <v>0</v>
      </c>
      <c r="O57" s="196">
        <v>0</v>
      </c>
      <c r="P57" s="196">
        <v>0</v>
      </c>
      <c r="Q57" s="196">
        <v>0</v>
      </c>
      <c r="R57" s="26"/>
    </row>
    <row r="58" spans="1:18" ht="15.75" customHeight="1">
      <c r="A58" s="191">
        <v>46</v>
      </c>
      <c r="B58" s="195" t="s">
        <v>1041</v>
      </c>
      <c r="C58" s="189"/>
      <c r="D58" s="191" t="s">
        <v>98</v>
      </c>
      <c r="E58" s="196"/>
      <c r="F58" s="196">
        <v>0</v>
      </c>
      <c r="G58" s="196">
        <v>0</v>
      </c>
      <c r="H58" s="196">
        <v>0</v>
      </c>
      <c r="I58" s="196">
        <v>0</v>
      </c>
      <c r="J58" s="196">
        <v>0</v>
      </c>
      <c r="K58" s="196">
        <v>0</v>
      </c>
      <c r="L58" s="196">
        <v>0</v>
      </c>
      <c r="M58" s="196">
        <v>0</v>
      </c>
      <c r="N58" s="196">
        <v>0</v>
      </c>
      <c r="O58" s="196">
        <v>0</v>
      </c>
      <c r="P58" s="196">
        <v>0</v>
      </c>
      <c r="Q58" s="196">
        <v>0</v>
      </c>
      <c r="R58" s="26"/>
    </row>
    <row r="59" spans="1:18" ht="15.75" customHeight="1">
      <c r="A59" s="191">
        <v>47</v>
      </c>
      <c r="B59" s="195" t="s">
        <v>1042</v>
      </c>
      <c r="C59" s="189"/>
      <c r="D59" s="191" t="s">
        <v>98</v>
      </c>
      <c r="E59" s="196"/>
      <c r="F59" s="196">
        <v>0</v>
      </c>
      <c r="G59" s="196">
        <v>0</v>
      </c>
      <c r="H59" s="196">
        <v>0</v>
      </c>
      <c r="I59" s="196">
        <v>0</v>
      </c>
      <c r="J59" s="196">
        <v>0</v>
      </c>
      <c r="K59" s="196">
        <v>0</v>
      </c>
      <c r="L59" s="196">
        <v>0</v>
      </c>
      <c r="M59" s="196">
        <v>0</v>
      </c>
      <c r="N59" s="196">
        <v>0</v>
      </c>
      <c r="O59" s="196">
        <v>0</v>
      </c>
      <c r="P59" s="196">
        <v>0</v>
      </c>
      <c r="Q59" s="196">
        <v>0</v>
      </c>
      <c r="R59" s="26"/>
    </row>
    <row r="60" spans="1:18" ht="15.75" customHeight="1">
      <c r="A60" s="191">
        <v>48</v>
      </c>
      <c r="B60" s="195" t="s">
        <v>1043</v>
      </c>
      <c r="C60" s="189"/>
      <c r="D60" s="191" t="s">
        <v>98</v>
      </c>
      <c r="E60" s="196"/>
      <c r="F60" s="196">
        <v>60</v>
      </c>
      <c r="G60" s="196">
        <v>60</v>
      </c>
      <c r="H60" s="196">
        <v>60</v>
      </c>
      <c r="I60" s="196">
        <v>60</v>
      </c>
      <c r="J60" s="196">
        <v>60</v>
      </c>
      <c r="K60" s="196">
        <v>60</v>
      </c>
      <c r="L60" s="196">
        <v>60</v>
      </c>
      <c r="M60" s="196">
        <v>60</v>
      </c>
      <c r="N60" s="196">
        <v>60</v>
      </c>
      <c r="O60" s="196">
        <v>60</v>
      </c>
      <c r="P60" s="196">
        <v>60</v>
      </c>
      <c r="Q60" s="196">
        <v>60</v>
      </c>
      <c r="R60" s="26"/>
    </row>
    <row r="61" spans="1:18" ht="15.75" customHeight="1">
      <c r="A61" s="191">
        <v>49</v>
      </c>
      <c r="B61" s="195" t="s">
        <v>1044</v>
      </c>
      <c r="C61" s="189"/>
      <c r="D61" s="191" t="s">
        <v>98</v>
      </c>
      <c r="E61" s="196"/>
      <c r="F61" s="196">
        <v>60</v>
      </c>
      <c r="G61" s="196">
        <v>60</v>
      </c>
      <c r="H61" s="196">
        <v>60</v>
      </c>
      <c r="I61" s="196">
        <v>60</v>
      </c>
      <c r="J61" s="196">
        <v>60</v>
      </c>
      <c r="K61" s="196">
        <v>60</v>
      </c>
      <c r="L61" s="196">
        <v>60</v>
      </c>
      <c r="M61" s="196">
        <v>60</v>
      </c>
      <c r="N61" s="196">
        <v>60</v>
      </c>
      <c r="O61" s="196">
        <v>60</v>
      </c>
      <c r="P61" s="196">
        <v>60</v>
      </c>
      <c r="Q61" s="196">
        <v>60</v>
      </c>
      <c r="R61" s="26"/>
    </row>
    <row r="62" spans="1:18" ht="15.75" customHeight="1">
      <c r="A62" s="191">
        <v>50</v>
      </c>
      <c r="B62" s="195" t="s">
        <v>1045</v>
      </c>
      <c r="C62" s="189"/>
      <c r="D62" s="191" t="s">
        <v>98</v>
      </c>
      <c r="E62" s="196"/>
      <c r="F62" s="196">
        <v>8</v>
      </c>
      <c r="G62" s="196">
        <v>8</v>
      </c>
      <c r="H62" s="196">
        <v>8</v>
      </c>
      <c r="I62" s="196">
        <v>8</v>
      </c>
      <c r="J62" s="196">
        <v>8</v>
      </c>
      <c r="K62" s="196">
        <v>8</v>
      </c>
      <c r="L62" s="196">
        <v>8</v>
      </c>
      <c r="M62" s="196">
        <v>8</v>
      </c>
      <c r="N62" s="196">
        <v>8</v>
      </c>
      <c r="O62" s="196">
        <v>8</v>
      </c>
      <c r="P62" s="196">
        <v>8</v>
      </c>
      <c r="Q62" s="196">
        <v>8</v>
      </c>
      <c r="R62" s="26"/>
    </row>
    <row r="63" spans="1:18" ht="15.75" customHeight="1">
      <c r="A63" s="191">
        <v>51</v>
      </c>
      <c r="B63" s="195" t="s">
        <v>1046</v>
      </c>
      <c r="C63" s="189"/>
      <c r="D63" s="191" t="s">
        <v>98</v>
      </c>
      <c r="E63" s="196"/>
      <c r="F63" s="196">
        <v>2</v>
      </c>
      <c r="G63" s="196">
        <v>2</v>
      </c>
      <c r="H63" s="196">
        <v>2</v>
      </c>
      <c r="I63" s="196">
        <v>2</v>
      </c>
      <c r="J63" s="196">
        <v>2</v>
      </c>
      <c r="K63" s="196">
        <v>2</v>
      </c>
      <c r="L63" s="196">
        <v>2</v>
      </c>
      <c r="M63" s="196">
        <v>2</v>
      </c>
      <c r="N63" s="196">
        <v>2</v>
      </c>
      <c r="O63" s="196">
        <v>2</v>
      </c>
      <c r="P63" s="196">
        <v>2</v>
      </c>
      <c r="Q63" s="196">
        <v>2</v>
      </c>
      <c r="R63" s="26"/>
    </row>
    <row r="64" spans="1:18" ht="15.75" customHeight="1">
      <c r="A64" s="191">
        <v>52</v>
      </c>
      <c r="B64" s="195" t="s">
        <v>1047</v>
      </c>
      <c r="C64" s="189"/>
      <c r="D64" s="191" t="s">
        <v>98</v>
      </c>
      <c r="E64" s="196"/>
      <c r="F64" s="196">
        <v>8</v>
      </c>
      <c r="G64" s="196">
        <v>8</v>
      </c>
      <c r="H64" s="196">
        <v>8</v>
      </c>
      <c r="I64" s="196">
        <v>8</v>
      </c>
      <c r="J64" s="196">
        <v>8</v>
      </c>
      <c r="K64" s="196">
        <v>8</v>
      </c>
      <c r="L64" s="196">
        <v>8</v>
      </c>
      <c r="M64" s="196">
        <v>8</v>
      </c>
      <c r="N64" s="196">
        <v>8</v>
      </c>
      <c r="O64" s="196">
        <v>8</v>
      </c>
      <c r="P64" s="196">
        <v>8</v>
      </c>
      <c r="Q64" s="196">
        <v>8</v>
      </c>
      <c r="R64" s="26"/>
    </row>
    <row r="65" spans="1:18" ht="15.75" customHeight="1">
      <c r="A65" s="191">
        <v>53</v>
      </c>
      <c r="B65" s="195" t="s">
        <v>1048</v>
      </c>
      <c r="C65" s="189"/>
      <c r="D65" s="191" t="s">
        <v>98</v>
      </c>
      <c r="E65" s="196"/>
      <c r="F65" s="196">
        <v>10</v>
      </c>
      <c r="G65" s="196">
        <v>10</v>
      </c>
      <c r="H65" s="196">
        <v>10</v>
      </c>
      <c r="I65" s="196">
        <v>10</v>
      </c>
      <c r="J65" s="196">
        <v>10</v>
      </c>
      <c r="K65" s="196">
        <v>10</v>
      </c>
      <c r="L65" s="196">
        <v>10</v>
      </c>
      <c r="M65" s="196">
        <v>10</v>
      </c>
      <c r="N65" s="196">
        <v>10</v>
      </c>
      <c r="O65" s="196">
        <v>10</v>
      </c>
      <c r="P65" s="196">
        <v>10</v>
      </c>
      <c r="Q65" s="196">
        <v>10</v>
      </c>
      <c r="R65" s="26"/>
    </row>
    <row r="66" spans="1:18" ht="15.75" customHeight="1">
      <c r="A66" s="191">
        <v>54</v>
      </c>
      <c r="B66" s="195" t="s">
        <v>1049</v>
      </c>
      <c r="C66" s="189"/>
      <c r="D66" s="191" t="s">
        <v>98</v>
      </c>
      <c r="E66" s="196"/>
      <c r="F66" s="196">
        <v>10</v>
      </c>
      <c r="G66" s="196">
        <v>10</v>
      </c>
      <c r="H66" s="196">
        <v>10</v>
      </c>
      <c r="I66" s="196">
        <v>10</v>
      </c>
      <c r="J66" s="196">
        <v>10</v>
      </c>
      <c r="K66" s="196">
        <v>10</v>
      </c>
      <c r="L66" s="196">
        <v>10</v>
      </c>
      <c r="M66" s="196">
        <v>10</v>
      </c>
      <c r="N66" s="196">
        <v>10</v>
      </c>
      <c r="O66" s="196">
        <v>10</v>
      </c>
      <c r="P66" s="196">
        <v>10</v>
      </c>
      <c r="Q66" s="196">
        <v>10</v>
      </c>
      <c r="R66" s="26"/>
    </row>
    <row r="67" spans="1:18" ht="15.75" customHeight="1">
      <c r="A67" s="191">
        <v>55</v>
      </c>
      <c r="B67" s="195" t="s">
        <v>1050</v>
      </c>
      <c r="C67" s="189"/>
      <c r="D67" s="191" t="s">
        <v>98</v>
      </c>
      <c r="E67" s="196"/>
      <c r="F67" s="196">
        <v>1</v>
      </c>
      <c r="G67" s="196">
        <v>1</v>
      </c>
      <c r="H67" s="196">
        <v>1</v>
      </c>
      <c r="I67" s="196">
        <v>1</v>
      </c>
      <c r="J67" s="196">
        <v>1</v>
      </c>
      <c r="K67" s="196">
        <v>1</v>
      </c>
      <c r="L67" s="196">
        <v>1</v>
      </c>
      <c r="M67" s="196">
        <v>1</v>
      </c>
      <c r="N67" s="196">
        <v>1</v>
      </c>
      <c r="O67" s="196">
        <v>1</v>
      </c>
      <c r="P67" s="196">
        <v>1</v>
      </c>
      <c r="Q67" s="196">
        <v>1</v>
      </c>
      <c r="R67" s="26"/>
    </row>
    <row r="68" spans="1:18" ht="15.75" customHeight="1">
      <c r="A68" s="191">
        <v>56</v>
      </c>
      <c r="B68" s="195" t="s">
        <v>1051</v>
      </c>
      <c r="C68" s="189"/>
      <c r="D68" s="191" t="s">
        <v>98</v>
      </c>
      <c r="E68" s="196"/>
      <c r="F68" s="196">
        <v>0</v>
      </c>
      <c r="G68" s="196">
        <v>0</v>
      </c>
      <c r="H68" s="196">
        <v>0</v>
      </c>
      <c r="I68" s="196">
        <v>0</v>
      </c>
      <c r="J68" s="196">
        <v>0</v>
      </c>
      <c r="K68" s="196">
        <v>0</v>
      </c>
      <c r="L68" s="196">
        <v>0</v>
      </c>
      <c r="M68" s="196">
        <v>0</v>
      </c>
      <c r="N68" s="196">
        <v>0</v>
      </c>
      <c r="O68" s="196">
        <v>0</v>
      </c>
      <c r="P68" s="196">
        <v>0</v>
      </c>
      <c r="Q68" s="196">
        <v>0</v>
      </c>
      <c r="R68" s="26"/>
    </row>
    <row r="69" spans="1:18" ht="15.75" customHeight="1">
      <c r="A69" s="191">
        <v>57</v>
      </c>
      <c r="B69" s="195" t="s">
        <v>1052</v>
      </c>
      <c r="C69" s="189"/>
      <c r="D69" s="191" t="s">
        <v>98</v>
      </c>
      <c r="E69" s="196"/>
      <c r="F69" s="196">
        <v>10</v>
      </c>
      <c r="G69" s="196">
        <v>10</v>
      </c>
      <c r="H69" s="196">
        <v>10</v>
      </c>
      <c r="I69" s="196">
        <v>10</v>
      </c>
      <c r="J69" s="196">
        <v>10</v>
      </c>
      <c r="K69" s="196">
        <v>10</v>
      </c>
      <c r="L69" s="196">
        <v>10</v>
      </c>
      <c r="M69" s="196">
        <v>10</v>
      </c>
      <c r="N69" s="196">
        <v>10</v>
      </c>
      <c r="O69" s="196">
        <v>10</v>
      </c>
      <c r="P69" s="196">
        <v>10</v>
      </c>
      <c r="Q69" s="196">
        <v>10</v>
      </c>
      <c r="R69" s="26"/>
    </row>
    <row r="70" spans="1:18" ht="15.75" customHeight="1">
      <c r="A70" s="191">
        <v>58</v>
      </c>
      <c r="B70" s="195" t="s">
        <v>1053</v>
      </c>
      <c r="C70" s="189"/>
      <c r="D70" s="191" t="s">
        <v>98</v>
      </c>
      <c r="E70" s="196"/>
      <c r="F70" s="196">
        <v>6</v>
      </c>
      <c r="G70" s="196">
        <v>6</v>
      </c>
      <c r="H70" s="196">
        <v>6</v>
      </c>
      <c r="I70" s="196">
        <v>6</v>
      </c>
      <c r="J70" s="196">
        <v>6</v>
      </c>
      <c r="K70" s="196">
        <v>6</v>
      </c>
      <c r="L70" s="196">
        <v>6</v>
      </c>
      <c r="M70" s="196">
        <v>6</v>
      </c>
      <c r="N70" s="196">
        <v>6</v>
      </c>
      <c r="O70" s="196">
        <v>6</v>
      </c>
      <c r="P70" s="196">
        <v>6</v>
      </c>
      <c r="Q70" s="196">
        <v>6</v>
      </c>
      <c r="R70" s="26"/>
    </row>
    <row r="71" spans="1:18" ht="15.75" customHeight="1">
      <c r="A71" s="191">
        <v>59</v>
      </c>
      <c r="B71" s="195" t="s">
        <v>1054</v>
      </c>
      <c r="C71" s="189"/>
      <c r="D71" s="191" t="s">
        <v>98</v>
      </c>
      <c r="E71" s="196"/>
      <c r="F71" s="196">
        <v>8</v>
      </c>
      <c r="G71" s="196">
        <v>8</v>
      </c>
      <c r="H71" s="196">
        <v>8</v>
      </c>
      <c r="I71" s="196">
        <v>8</v>
      </c>
      <c r="J71" s="196">
        <v>8</v>
      </c>
      <c r="K71" s="196">
        <v>8</v>
      </c>
      <c r="L71" s="196">
        <v>8</v>
      </c>
      <c r="M71" s="196">
        <v>8</v>
      </c>
      <c r="N71" s="196">
        <v>8</v>
      </c>
      <c r="O71" s="196">
        <v>8</v>
      </c>
      <c r="P71" s="196">
        <v>8</v>
      </c>
      <c r="Q71" s="196">
        <v>8</v>
      </c>
      <c r="R71" s="26"/>
    </row>
    <row r="72" spans="1:18" ht="15.75" customHeight="1">
      <c r="A72" s="191">
        <v>60</v>
      </c>
      <c r="B72" s="195" t="s">
        <v>1055</v>
      </c>
      <c r="C72" s="189"/>
      <c r="D72" s="191" t="s">
        <v>98</v>
      </c>
      <c r="E72" s="196"/>
      <c r="F72" s="196">
        <v>15</v>
      </c>
      <c r="G72" s="196">
        <v>15</v>
      </c>
      <c r="H72" s="196">
        <v>15</v>
      </c>
      <c r="I72" s="196">
        <v>15</v>
      </c>
      <c r="J72" s="196">
        <v>15</v>
      </c>
      <c r="K72" s="196">
        <v>15</v>
      </c>
      <c r="L72" s="196">
        <v>15</v>
      </c>
      <c r="M72" s="196">
        <v>15</v>
      </c>
      <c r="N72" s="196">
        <v>15</v>
      </c>
      <c r="O72" s="196">
        <v>15</v>
      </c>
      <c r="P72" s="196">
        <v>15</v>
      </c>
      <c r="Q72" s="196">
        <v>15</v>
      </c>
      <c r="R72" s="26"/>
    </row>
    <row r="73" spans="1:18" ht="15.75" customHeight="1">
      <c r="A73" s="191">
        <v>61</v>
      </c>
      <c r="B73" s="197" t="s">
        <v>1056</v>
      </c>
      <c r="C73" s="189"/>
      <c r="D73" s="191" t="s">
        <v>98</v>
      </c>
      <c r="E73" s="193"/>
      <c r="F73" s="193">
        <v>6</v>
      </c>
      <c r="G73" s="193">
        <v>6</v>
      </c>
      <c r="H73" s="193">
        <v>6</v>
      </c>
      <c r="I73" s="193">
        <v>6</v>
      </c>
      <c r="J73" s="193">
        <v>6</v>
      </c>
      <c r="K73" s="193">
        <v>6</v>
      </c>
      <c r="L73" s="193">
        <v>6</v>
      </c>
      <c r="M73" s="193">
        <v>6</v>
      </c>
      <c r="N73" s="193">
        <v>6</v>
      </c>
      <c r="O73" s="193">
        <v>6</v>
      </c>
      <c r="P73" s="193">
        <v>6</v>
      </c>
      <c r="Q73" s="193">
        <v>6</v>
      </c>
      <c r="R73" s="26"/>
    </row>
    <row r="74" spans="1:18" ht="15.75" customHeight="1">
      <c r="A74" s="191">
        <v>62</v>
      </c>
      <c r="B74" s="194" t="s">
        <v>1057</v>
      </c>
      <c r="C74" s="189"/>
      <c r="D74" s="191" t="s">
        <v>134</v>
      </c>
      <c r="E74" s="193"/>
      <c r="F74" s="189">
        <v>2</v>
      </c>
      <c r="G74" s="189">
        <v>2</v>
      </c>
      <c r="H74" s="189">
        <v>2</v>
      </c>
      <c r="I74" s="189">
        <v>2</v>
      </c>
      <c r="J74" s="189">
        <v>2</v>
      </c>
      <c r="K74" s="189">
        <v>2</v>
      </c>
      <c r="L74" s="189">
        <v>2</v>
      </c>
      <c r="M74" s="189">
        <v>2</v>
      </c>
      <c r="N74" s="189">
        <v>2</v>
      </c>
      <c r="O74" s="189">
        <v>2</v>
      </c>
      <c r="P74" s="189">
        <v>2</v>
      </c>
      <c r="Q74" s="189">
        <v>2</v>
      </c>
      <c r="R74" s="26"/>
    </row>
    <row r="75" spans="1:18" ht="15.75" customHeight="1">
      <c r="A75" s="191">
        <v>63</v>
      </c>
      <c r="B75" s="194" t="s">
        <v>1058</v>
      </c>
      <c r="C75" s="189"/>
      <c r="D75" s="191" t="s">
        <v>134</v>
      </c>
      <c r="E75" s="193"/>
      <c r="F75" s="189">
        <v>0</v>
      </c>
      <c r="G75" s="189">
        <v>0</v>
      </c>
      <c r="H75" s="189">
        <v>0</v>
      </c>
      <c r="I75" s="189">
        <v>0</v>
      </c>
      <c r="J75" s="189">
        <v>0</v>
      </c>
      <c r="K75" s="189">
        <v>0</v>
      </c>
      <c r="L75" s="189">
        <v>0</v>
      </c>
      <c r="M75" s="189">
        <v>0</v>
      </c>
      <c r="N75" s="189">
        <v>0</v>
      </c>
      <c r="O75" s="189">
        <v>0</v>
      </c>
      <c r="P75" s="189">
        <v>0</v>
      </c>
      <c r="Q75" s="189">
        <v>0</v>
      </c>
      <c r="R75" s="26"/>
    </row>
    <row r="76" spans="1:18" ht="15.75" customHeight="1">
      <c r="A76" s="191">
        <v>64</v>
      </c>
      <c r="B76" s="194" t="s">
        <v>1059</v>
      </c>
      <c r="C76" s="189"/>
      <c r="D76" s="191" t="s">
        <v>134</v>
      </c>
      <c r="E76" s="193"/>
      <c r="F76" s="189">
        <v>0</v>
      </c>
      <c r="G76" s="189">
        <v>0</v>
      </c>
      <c r="H76" s="189">
        <v>0</v>
      </c>
      <c r="I76" s="189">
        <v>0</v>
      </c>
      <c r="J76" s="189">
        <v>0</v>
      </c>
      <c r="K76" s="189">
        <v>0</v>
      </c>
      <c r="L76" s="189">
        <v>0</v>
      </c>
      <c r="M76" s="189">
        <v>0</v>
      </c>
      <c r="N76" s="189">
        <v>0</v>
      </c>
      <c r="O76" s="189">
        <v>0</v>
      </c>
      <c r="P76" s="189">
        <v>0</v>
      </c>
      <c r="Q76" s="189">
        <v>0</v>
      </c>
      <c r="R76" s="26"/>
    </row>
    <row r="77" spans="1:18" ht="15.75" customHeight="1">
      <c r="A77" s="191">
        <v>65</v>
      </c>
      <c r="B77" s="194" t="s">
        <v>1060</v>
      </c>
      <c r="C77" s="189"/>
      <c r="D77" s="191" t="s">
        <v>134</v>
      </c>
      <c r="E77" s="193"/>
      <c r="F77" s="189">
        <v>0</v>
      </c>
      <c r="G77" s="189">
        <v>0</v>
      </c>
      <c r="H77" s="189">
        <v>0</v>
      </c>
      <c r="I77" s="189">
        <v>0</v>
      </c>
      <c r="J77" s="189">
        <v>0</v>
      </c>
      <c r="K77" s="189">
        <v>0</v>
      </c>
      <c r="L77" s="189">
        <v>0</v>
      </c>
      <c r="M77" s="189">
        <v>0</v>
      </c>
      <c r="N77" s="189">
        <v>0</v>
      </c>
      <c r="O77" s="189">
        <v>0</v>
      </c>
      <c r="P77" s="189">
        <v>0</v>
      </c>
      <c r="Q77" s="189">
        <v>0</v>
      </c>
      <c r="R77" s="26"/>
    </row>
    <row r="78" spans="1:18" ht="15.75" customHeight="1">
      <c r="A78" s="191">
        <v>66</v>
      </c>
      <c r="B78" s="194" t="s">
        <v>1061</v>
      </c>
      <c r="C78" s="189"/>
      <c r="D78" s="191" t="s">
        <v>134</v>
      </c>
      <c r="E78" s="193"/>
      <c r="F78" s="189">
        <v>0</v>
      </c>
      <c r="G78" s="189">
        <v>0</v>
      </c>
      <c r="H78" s="189">
        <v>0</v>
      </c>
      <c r="I78" s="189">
        <v>0</v>
      </c>
      <c r="J78" s="189">
        <v>0</v>
      </c>
      <c r="K78" s="189">
        <v>0</v>
      </c>
      <c r="L78" s="189">
        <v>0</v>
      </c>
      <c r="M78" s="189">
        <v>0</v>
      </c>
      <c r="N78" s="189">
        <v>0</v>
      </c>
      <c r="O78" s="189">
        <v>0</v>
      </c>
      <c r="P78" s="189">
        <v>0</v>
      </c>
      <c r="Q78" s="189">
        <v>0</v>
      </c>
      <c r="R78" s="26"/>
    </row>
    <row r="79" spans="1:18" ht="15.75" customHeight="1">
      <c r="A79" s="191">
        <v>67</v>
      </c>
      <c r="B79" s="194" t="s">
        <v>1062</v>
      </c>
      <c r="C79" s="189"/>
      <c r="D79" s="191" t="s">
        <v>134</v>
      </c>
      <c r="E79" s="193"/>
      <c r="F79" s="189">
        <v>0</v>
      </c>
      <c r="G79" s="189">
        <v>0</v>
      </c>
      <c r="H79" s="189">
        <v>0</v>
      </c>
      <c r="I79" s="189">
        <v>0</v>
      </c>
      <c r="J79" s="189">
        <v>0</v>
      </c>
      <c r="K79" s="189">
        <v>0</v>
      </c>
      <c r="L79" s="189">
        <v>0</v>
      </c>
      <c r="M79" s="189">
        <v>0</v>
      </c>
      <c r="N79" s="189">
        <v>0</v>
      </c>
      <c r="O79" s="189">
        <v>0</v>
      </c>
      <c r="P79" s="189">
        <v>0</v>
      </c>
      <c r="Q79" s="189">
        <v>0</v>
      </c>
      <c r="R79" s="26"/>
    </row>
    <row r="80" spans="1:18" ht="15.75" customHeight="1">
      <c r="A80" s="191">
        <v>68</v>
      </c>
      <c r="B80" s="194" t="s">
        <v>1063</v>
      </c>
      <c r="C80" s="189"/>
      <c r="D80" s="191" t="s">
        <v>134</v>
      </c>
      <c r="E80" s="193"/>
      <c r="F80" s="189">
        <v>4</v>
      </c>
      <c r="G80" s="189">
        <v>4</v>
      </c>
      <c r="H80" s="189">
        <v>4</v>
      </c>
      <c r="I80" s="189">
        <v>4</v>
      </c>
      <c r="J80" s="189">
        <v>4</v>
      </c>
      <c r="K80" s="189">
        <v>4</v>
      </c>
      <c r="L80" s="189">
        <v>4</v>
      </c>
      <c r="M80" s="189">
        <v>4</v>
      </c>
      <c r="N80" s="189">
        <v>4</v>
      </c>
      <c r="O80" s="189">
        <v>4</v>
      </c>
      <c r="P80" s="189">
        <v>4</v>
      </c>
      <c r="Q80" s="189">
        <v>4</v>
      </c>
      <c r="R80" s="26"/>
    </row>
    <row r="81" spans="1:18" ht="15.75" customHeight="1">
      <c r="A81" s="191">
        <v>69</v>
      </c>
      <c r="B81" s="194" t="s">
        <v>1064</v>
      </c>
      <c r="C81" s="189"/>
      <c r="D81" s="191" t="s">
        <v>134</v>
      </c>
      <c r="E81" s="193"/>
      <c r="F81" s="189">
        <v>5</v>
      </c>
      <c r="G81" s="189">
        <v>5</v>
      </c>
      <c r="H81" s="189">
        <v>5</v>
      </c>
      <c r="I81" s="189">
        <v>5</v>
      </c>
      <c r="J81" s="189">
        <v>5</v>
      </c>
      <c r="K81" s="189">
        <v>5</v>
      </c>
      <c r="L81" s="189">
        <v>5</v>
      </c>
      <c r="M81" s="189">
        <v>5</v>
      </c>
      <c r="N81" s="189">
        <v>5</v>
      </c>
      <c r="O81" s="189">
        <v>5</v>
      </c>
      <c r="P81" s="189">
        <v>5</v>
      </c>
      <c r="Q81" s="189">
        <v>5</v>
      </c>
      <c r="R81" s="26"/>
    </row>
    <row r="82" spans="1:18" ht="15.75" customHeight="1">
      <c r="A82" s="191">
        <v>70</v>
      </c>
      <c r="B82" s="194" t="s">
        <v>1065</v>
      </c>
      <c r="C82" s="189"/>
      <c r="D82" s="191" t="s">
        <v>134</v>
      </c>
      <c r="E82" s="193"/>
      <c r="F82" s="189">
        <v>10</v>
      </c>
      <c r="G82" s="189">
        <v>10</v>
      </c>
      <c r="H82" s="189">
        <v>10</v>
      </c>
      <c r="I82" s="189">
        <v>10</v>
      </c>
      <c r="J82" s="189">
        <v>10</v>
      </c>
      <c r="K82" s="189">
        <v>10</v>
      </c>
      <c r="L82" s="189">
        <v>10</v>
      </c>
      <c r="M82" s="189">
        <v>10</v>
      </c>
      <c r="N82" s="189">
        <v>10</v>
      </c>
      <c r="O82" s="189">
        <v>10</v>
      </c>
      <c r="P82" s="189">
        <v>10</v>
      </c>
      <c r="Q82" s="189">
        <v>10</v>
      </c>
      <c r="R82" s="26"/>
    </row>
    <row r="83" spans="1:18" ht="15.75" customHeight="1">
      <c r="A83" s="191">
        <v>71</v>
      </c>
      <c r="B83" s="194" t="s">
        <v>1066</v>
      </c>
      <c r="C83" s="189"/>
      <c r="D83" s="191" t="s">
        <v>134</v>
      </c>
      <c r="E83" s="193"/>
      <c r="F83" s="189">
        <v>0</v>
      </c>
      <c r="G83" s="189">
        <v>0</v>
      </c>
      <c r="H83" s="189">
        <v>0</v>
      </c>
      <c r="I83" s="189">
        <v>0</v>
      </c>
      <c r="J83" s="189">
        <v>0</v>
      </c>
      <c r="K83" s="189">
        <v>0</v>
      </c>
      <c r="L83" s="189">
        <v>0</v>
      </c>
      <c r="M83" s="189">
        <v>0</v>
      </c>
      <c r="N83" s="189">
        <v>0</v>
      </c>
      <c r="O83" s="189">
        <v>0</v>
      </c>
      <c r="P83" s="189">
        <v>0</v>
      </c>
      <c r="Q83" s="189">
        <v>0</v>
      </c>
      <c r="R83" s="26"/>
    </row>
    <row r="84" spans="1:18" ht="15.75" customHeight="1">
      <c r="A84" s="191">
        <v>72</v>
      </c>
      <c r="B84" s="194" t="s">
        <v>1067</v>
      </c>
      <c r="C84" s="189"/>
      <c r="D84" s="191" t="s">
        <v>134</v>
      </c>
      <c r="E84" s="193"/>
      <c r="F84" s="189">
        <v>0</v>
      </c>
      <c r="G84" s="189">
        <v>0</v>
      </c>
      <c r="H84" s="189">
        <v>0</v>
      </c>
      <c r="I84" s="189">
        <v>0</v>
      </c>
      <c r="J84" s="189">
        <v>0</v>
      </c>
      <c r="K84" s="189">
        <v>0</v>
      </c>
      <c r="L84" s="189">
        <v>0</v>
      </c>
      <c r="M84" s="189">
        <v>0</v>
      </c>
      <c r="N84" s="189">
        <v>0</v>
      </c>
      <c r="O84" s="189">
        <v>0</v>
      </c>
      <c r="P84" s="189">
        <v>0</v>
      </c>
      <c r="Q84" s="189">
        <v>0</v>
      </c>
      <c r="R84" s="26"/>
    </row>
    <row r="85" spans="1:18" ht="15.75" customHeight="1">
      <c r="A85" s="191">
        <v>73</v>
      </c>
      <c r="B85" s="194" t="s">
        <v>1068</v>
      </c>
      <c r="C85" s="189"/>
      <c r="D85" s="191" t="s">
        <v>134</v>
      </c>
      <c r="E85" s="193"/>
      <c r="F85" s="189">
        <v>1</v>
      </c>
      <c r="G85" s="189">
        <v>1</v>
      </c>
      <c r="H85" s="189">
        <v>1</v>
      </c>
      <c r="I85" s="189">
        <v>1</v>
      </c>
      <c r="J85" s="189">
        <v>1</v>
      </c>
      <c r="K85" s="189">
        <v>1</v>
      </c>
      <c r="L85" s="189">
        <v>1</v>
      </c>
      <c r="M85" s="189">
        <v>1</v>
      </c>
      <c r="N85" s="189">
        <v>1</v>
      </c>
      <c r="O85" s="189">
        <v>1</v>
      </c>
      <c r="P85" s="189">
        <v>1</v>
      </c>
      <c r="Q85" s="189">
        <v>1</v>
      </c>
      <c r="R85" s="26"/>
    </row>
    <row r="86" spans="1:18" ht="15.75" customHeight="1">
      <c r="A86" s="191">
        <v>74</v>
      </c>
      <c r="B86" s="194" t="s">
        <v>1069</v>
      </c>
      <c r="C86" s="189"/>
      <c r="D86" s="191" t="s">
        <v>134</v>
      </c>
      <c r="E86" s="193"/>
      <c r="F86" s="189">
        <v>0</v>
      </c>
      <c r="G86" s="189">
        <v>0</v>
      </c>
      <c r="H86" s="189">
        <v>0</v>
      </c>
      <c r="I86" s="189">
        <v>0</v>
      </c>
      <c r="J86" s="189">
        <v>0</v>
      </c>
      <c r="K86" s="189">
        <v>0</v>
      </c>
      <c r="L86" s="189">
        <v>0</v>
      </c>
      <c r="M86" s="189">
        <v>0</v>
      </c>
      <c r="N86" s="189">
        <v>0</v>
      </c>
      <c r="O86" s="189">
        <v>0</v>
      </c>
      <c r="P86" s="189">
        <v>0</v>
      </c>
      <c r="Q86" s="189">
        <v>0</v>
      </c>
      <c r="R86" s="26"/>
    </row>
    <row r="87" spans="1:18" ht="15.75" customHeight="1">
      <c r="A87" s="191">
        <v>75</v>
      </c>
      <c r="B87" s="194" t="s">
        <v>1070</v>
      </c>
      <c r="C87" s="189"/>
      <c r="D87" s="191" t="s">
        <v>134</v>
      </c>
      <c r="E87" s="191"/>
      <c r="F87" s="189">
        <v>14</v>
      </c>
      <c r="G87" s="189">
        <v>14</v>
      </c>
      <c r="H87" s="189">
        <v>14</v>
      </c>
      <c r="I87" s="189">
        <v>14</v>
      </c>
      <c r="J87" s="189">
        <v>14</v>
      </c>
      <c r="K87" s="189">
        <v>14</v>
      </c>
      <c r="L87" s="189">
        <v>14</v>
      </c>
      <c r="M87" s="189">
        <v>14</v>
      </c>
      <c r="N87" s="189">
        <v>14</v>
      </c>
      <c r="O87" s="189">
        <v>14</v>
      </c>
      <c r="P87" s="189">
        <v>14</v>
      </c>
      <c r="Q87" s="189">
        <v>14</v>
      </c>
      <c r="R87" s="26" t="s">
        <v>1071</v>
      </c>
    </row>
    <row r="88" spans="1:18" ht="15.75" customHeight="1">
      <c r="A88" s="191">
        <v>76</v>
      </c>
      <c r="B88" s="194" t="s">
        <v>1072</v>
      </c>
      <c r="C88" s="189"/>
      <c r="D88" s="191" t="s">
        <v>134</v>
      </c>
      <c r="E88" s="191"/>
      <c r="F88" s="189">
        <v>3</v>
      </c>
      <c r="G88" s="189">
        <v>3</v>
      </c>
      <c r="H88" s="189">
        <v>3</v>
      </c>
      <c r="I88" s="189">
        <v>3</v>
      </c>
      <c r="J88" s="189">
        <v>3</v>
      </c>
      <c r="K88" s="189">
        <v>3</v>
      </c>
      <c r="L88" s="189">
        <v>3</v>
      </c>
      <c r="M88" s="189">
        <v>3</v>
      </c>
      <c r="N88" s="189">
        <v>3</v>
      </c>
      <c r="O88" s="189">
        <v>3</v>
      </c>
      <c r="P88" s="189">
        <v>3</v>
      </c>
      <c r="Q88" s="189">
        <v>3</v>
      </c>
      <c r="R88" s="26" t="s">
        <v>1071</v>
      </c>
    </row>
    <row r="89" spans="1:18" ht="15.75" customHeight="1">
      <c r="A89" s="191">
        <v>77</v>
      </c>
      <c r="B89" s="194" t="s">
        <v>1073</v>
      </c>
      <c r="C89" s="189"/>
      <c r="D89" s="191" t="s">
        <v>134</v>
      </c>
      <c r="E89" s="191"/>
      <c r="F89" s="189">
        <v>2</v>
      </c>
      <c r="G89" s="189">
        <v>2</v>
      </c>
      <c r="H89" s="189">
        <v>2</v>
      </c>
      <c r="I89" s="189">
        <v>2</v>
      </c>
      <c r="J89" s="189">
        <v>2</v>
      </c>
      <c r="K89" s="189">
        <v>2</v>
      </c>
      <c r="L89" s="189">
        <v>2</v>
      </c>
      <c r="M89" s="189">
        <v>2</v>
      </c>
      <c r="N89" s="189">
        <v>2</v>
      </c>
      <c r="O89" s="189">
        <v>2</v>
      </c>
      <c r="P89" s="189">
        <v>2</v>
      </c>
      <c r="Q89" s="189">
        <v>2</v>
      </c>
      <c r="R89" s="26" t="s">
        <v>1071</v>
      </c>
    </row>
    <row r="90" spans="1:18" ht="15.75" customHeight="1">
      <c r="A90" s="191">
        <v>78</v>
      </c>
      <c r="B90" s="194" t="s">
        <v>1074</v>
      </c>
      <c r="C90" s="189"/>
      <c r="D90" s="191" t="s">
        <v>134</v>
      </c>
      <c r="E90" s="191"/>
      <c r="F90" s="189">
        <v>20</v>
      </c>
      <c r="G90" s="189">
        <v>20</v>
      </c>
      <c r="H90" s="189">
        <v>20</v>
      </c>
      <c r="I90" s="189">
        <v>20</v>
      </c>
      <c r="J90" s="189">
        <v>20</v>
      </c>
      <c r="K90" s="189">
        <v>20</v>
      </c>
      <c r="L90" s="189">
        <v>20</v>
      </c>
      <c r="M90" s="189">
        <v>20</v>
      </c>
      <c r="N90" s="189">
        <v>20</v>
      </c>
      <c r="O90" s="189">
        <v>20</v>
      </c>
      <c r="P90" s="189">
        <v>20</v>
      </c>
      <c r="Q90" s="189">
        <v>20</v>
      </c>
      <c r="R90" s="26" t="s">
        <v>1071</v>
      </c>
    </row>
    <row r="91" spans="1:18" ht="15.75" customHeight="1">
      <c r="A91" s="191">
        <v>79</v>
      </c>
      <c r="B91" s="194" t="s">
        <v>1075</v>
      </c>
      <c r="C91" s="189"/>
      <c r="D91" s="191" t="s">
        <v>134</v>
      </c>
      <c r="E91" s="191"/>
      <c r="F91" s="189">
        <v>20</v>
      </c>
      <c r="G91" s="189">
        <v>20</v>
      </c>
      <c r="H91" s="189">
        <v>20</v>
      </c>
      <c r="I91" s="189">
        <v>20</v>
      </c>
      <c r="J91" s="189">
        <v>20</v>
      </c>
      <c r="K91" s="189">
        <v>20</v>
      </c>
      <c r="L91" s="189">
        <v>20</v>
      </c>
      <c r="M91" s="189">
        <v>20</v>
      </c>
      <c r="N91" s="189">
        <v>20</v>
      </c>
      <c r="O91" s="189">
        <v>20</v>
      </c>
      <c r="P91" s="189">
        <v>20</v>
      </c>
      <c r="Q91" s="189">
        <v>20</v>
      </c>
      <c r="R91" s="26" t="s">
        <v>1071</v>
      </c>
    </row>
    <row r="92" spans="1:18" ht="15.75" customHeight="1">
      <c r="A92" s="191">
        <v>80</v>
      </c>
      <c r="B92" s="194" t="s">
        <v>1076</v>
      </c>
      <c r="C92" s="189"/>
      <c r="D92" s="191" t="s">
        <v>1077</v>
      </c>
      <c r="E92" s="191"/>
      <c r="F92" s="189">
        <v>29</v>
      </c>
      <c r="G92" s="189">
        <v>29</v>
      </c>
      <c r="H92" s="189">
        <v>29</v>
      </c>
      <c r="I92" s="189">
        <v>29</v>
      </c>
      <c r="J92" s="189">
        <v>29</v>
      </c>
      <c r="K92" s="189">
        <v>29</v>
      </c>
      <c r="L92" s="189">
        <v>29</v>
      </c>
      <c r="M92" s="189">
        <v>29</v>
      </c>
      <c r="N92" s="189">
        <v>29</v>
      </c>
      <c r="O92" s="189">
        <v>29</v>
      </c>
      <c r="P92" s="189">
        <v>29</v>
      </c>
      <c r="Q92" s="189">
        <v>29</v>
      </c>
      <c r="R92" s="26" t="s">
        <v>1071</v>
      </c>
    </row>
    <row r="93" spans="1:18" ht="15.75" customHeight="1">
      <c r="A93" s="191">
        <v>81</v>
      </c>
      <c r="B93" s="194" t="s">
        <v>1078</v>
      </c>
      <c r="C93" s="189"/>
      <c r="D93" s="191" t="s">
        <v>134</v>
      </c>
      <c r="E93" s="191"/>
      <c r="F93" s="189">
        <v>30</v>
      </c>
      <c r="G93" s="189">
        <v>30</v>
      </c>
      <c r="H93" s="189">
        <v>30</v>
      </c>
      <c r="I93" s="189">
        <v>30</v>
      </c>
      <c r="J93" s="189">
        <v>30</v>
      </c>
      <c r="K93" s="189">
        <v>30</v>
      </c>
      <c r="L93" s="189">
        <v>30</v>
      </c>
      <c r="M93" s="189">
        <v>30</v>
      </c>
      <c r="N93" s="189">
        <v>30</v>
      </c>
      <c r="O93" s="189">
        <v>30</v>
      </c>
      <c r="P93" s="189">
        <v>30</v>
      </c>
      <c r="Q93" s="189">
        <v>30</v>
      </c>
      <c r="R93" s="26" t="s">
        <v>1071</v>
      </c>
    </row>
    <row r="94" spans="1:18" ht="15.75" customHeight="1">
      <c r="A94" s="191">
        <v>82</v>
      </c>
      <c r="B94" s="194" t="s">
        <v>1079</v>
      </c>
      <c r="C94" s="189"/>
      <c r="D94" s="191" t="s">
        <v>134</v>
      </c>
      <c r="E94" s="191"/>
      <c r="F94" s="189">
        <v>30</v>
      </c>
      <c r="G94" s="189">
        <v>30</v>
      </c>
      <c r="H94" s="189">
        <v>30</v>
      </c>
      <c r="I94" s="189">
        <v>30</v>
      </c>
      <c r="J94" s="189">
        <v>30</v>
      </c>
      <c r="K94" s="189">
        <v>30</v>
      </c>
      <c r="L94" s="189">
        <v>30</v>
      </c>
      <c r="M94" s="189">
        <v>30</v>
      </c>
      <c r="N94" s="189">
        <v>30</v>
      </c>
      <c r="O94" s="189">
        <v>30</v>
      </c>
      <c r="P94" s="189">
        <v>30</v>
      </c>
      <c r="Q94" s="189">
        <v>30</v>
      </c>
      <c r="R94" s="26" t="s">
        <v>1071</v>
      </c>
    </row>
    <row r="95" spans="1:18" ht="15.75" customHeight="1">
      <c r="A95" s="191">
        <v>83</v>
      </c>
      <c r="B95" s="194" t="s">
        <v>1080</v>
      </c>
      <c r="C95" s="189"/>
      <c r="D95" s="191" t="s">
        <v>134</v>
      </c>
      <c r="E95" s="191"/>
      <c r="F95" s="189">
        <v>10</v>
      </c>
      <c r="G95" s="189">
        <v>10</v>
      </c>
      <c r="H95" s="189">
        <v>10</v>
      </c>
      <c r="I95" s="189">
        <v>10</v>
      </c>
      <c r="J95" s="189">
        <v>10</v>
      </c>
      <c r="K95" s="189">
        <v>10</v>
      </c>
      <c r="L95" s="189">
        <v>10</v>
      </c>
      <c r="M95" s="189">
        <v>10</v>
      </c>
      <c r="N95" s="189">
        <v>10</v>
      </c>
      <c r="O95" s="189">
        <v>10</v>
      </c>
      <c r="P95" s="189">
        <v>10</v>
      </c>
      <c r="Q95" s="189">
        <v>10</v>
      </c>
      <c r="R95" s="26" t="s">
        <v>1071</v>
      </c>
    </row>
    <row r="96" spans="1:18" ht="15.75" customHeight="1">
      <c r="A96" s="191">
        <v>84</v>
      </c>
      <c r="B96" s="194" t="s">
        <v>1081</v>
      </c>
      <c r="C96" s="189"/>
      <c r="D96" s="191" t="s">
        <v>134</v>
      </c>
      <c r="E96" s="191"/>
      <c r="F96" s="189">
        <v>11</v>
      </c>
      <c r="G96" s="189">
        <v>11</v>
      </c>
      <c r="H96" s="189">
        <v>11</v>
      </c>
      <c r="I96" s="189">
        <v>11</v>
      </c>
      <c r="J96" s="189">
        <v>11</v>
      </c>
      <c r="K96" s="189">
        <v>11</v>
      </c>
      <c r="L96" s="189">
        <v>11</v>
      </c>
      <c r="M96" s="189">
        <v>11</v>
      </c>
      <c r="N96" s="189">
        <v>11</v>
      </c>
      <c r="O96" s="189">
        <v>11</v>
      </c>
      <c r="P96" s="189">
        <v>11</v>
      </c>
      <c r="Q96" s="189">
        <v>11</v>
      </c>
      <c r="R96" s="26" t="s">
        <v>1071</v>
      </c>
    </row>
    <row r="97" spans="1:18" ht="15.75" customHeight="1">
      <c r="A97" s="191">
        <v>85</v>
      </c>
      <c r="B97" s="194" t="s">
        <v>1082</v>
      </c>
      <c r="C97" s="189"/>
      <c r="D97" s="191" t="s">
        <v>134</v>
      </c>
      <c r="E97" s="191"/>
      <c r="F97" s="189">
        <v>24</v>
      </c>
      <c r="G97" s="189">
        <v>24</v>
      </c>
      <c r="H97" s="189">
        <v>24</v>
      </c>
      <c r="I97" s="189">
        <v>24</v>
      </c>
      <c r="J97" s="189">
        <v>24</v>
      </c>
      <c r="K97" s="189">
        <v>24</v>
      </c>
      <c r="L97" s="189">
        <v>24</v>
      </c>
      <c r="M97" s="189">
        <v>24</v>
      </c>
      <c r="N97" s="189">
        <v>24</v>
      </c>
      <c r="O97" s="189">
        <v>24</v>
      </c>
      <c r="P97" s="189">
        <v>24</v>
      </c>
      <c r="Q97" s="189">
        <v>24</v>
      </c>
      <c r="R97" s="26" t="s">
        <v>1071</v>
      </c>
    </row>
    <row r="98" spans="1:18" ht="15.75" customHeight="1">
      <c r="A98" s="191">
        <v>86</v>
      </c>
      <c r="B98" s="194" t="s">
        <v>1083</v>
      </c>
      <c r="C98" s="189"/>
      <c r="D98" s="191" t="s">
        <v>134</v>
      </c>
      <c r="E98" s="191"/>
      <c r="F98" s="189">
        <v>0</v>
      </c>
      <c r="G98" s="189">
        <v>0</v>
      </c>
      <c r="H98" s="189">
        <v>0</v>
      </c>
      <c r="I98" s="189">
        <v>0</v>
      </c>
      <c r="J98" s="189">
        <v>0</v>
      </c>
      <c r="K98" s="189">
        <v>0</v>
      </c>
      <c r="L98" s="189">
        <v>0</v>
      </c>
      <c r="M98" s="189">
        <v>0</v>
      </c>
      <c r="N98" s="189">
        <v>0</v>
      </c>
      <c r="O98" s="189">
        <v>0</v>
      </c>
      <c r="P98" s="189">
        <v>0</v>
      </c>
      <c r="Q98" s="189">
        <v>0</v>
      </c>
      <c r="R98" s="26" t="s">
        <v>1071</v>
      </c>
    </row>
    <row r="99" spans="1:18" ht="15.75" customHeight="1">
      <c r="A99" s="191">
        <v>87</v>
      </c>
      <c r="B99" s="194" t="s">
        <v>1084</v>
      </c>
      <c r="C99" s="189"/>
      <c r="D99" s="191" t="s">
        <v>134</v>
      </c>
      <c r="E99" s="191"/>
      <c r="F99" s="189">
        <v>0</v>
      </c>
      <c r="G99" s="189">
        <v>0</v>
      </c>
      <c r="H99" s="189">
        <v>0</v>
      </c>
      <c r="I99" s="189">
        <v>0</v>
      </c>
      <c r="J99" s="189">
        <v>0</v>
      </c>
      <c r="K99" s="189">
        <v>0</v>
      </c>
      <c r="L99" s="189">
        <v>0</v>
      </c>
      <c r="M99" s="189">
        <v>0</v>
      </c>
      <c r="N99" s="189">
        <v>0</v>
      </c>
      <c r="O99" s="189">
        <v>0</v>
      </c>
      <c r="P99" s="189">
        <v>0</v>
      </c>
      <c r="Q99" s="189">
        <v>0</v>
      </c>
      <c r="R99" s="26" t="s">
        <v>1071</v>
      </c>
    </row>
    <row r="100" spans="1:18" ht="15.75" customHeight="1">
      <c r="A100" s="191">
        <v>88</v>
      </c>
      <c r="B100" s="194" t="s">
        <v>1085</v>
      </c>
      <c r="C100" s="189"/>
      <c r="D100" s="191" t="s">
        <v>134</v>
      </c>
      <c r="E100" s="191"/>
      <c r="F100" s="189">
        <v>0</v>
      </c>
      <c r="G100" s="189">
        <v>0</v>
      </c>
      <c r="H100" s="189">
        <v>0</v>
      </c>
      <c r="I100" s="189">
        <v>0</v>
      </c>
      <c r="J100" s="189">
        <v>0</v>
      </c>
      <c r="K100" s="189">
        <v>0</v>
      </c>
      <c r="L100" s="189">
        <v>0</v>
      </c>
      <c r="M100" s="189">
        <v>0</v>
      </c>
      <c r="N100" s="189">
        <v>0</v>
      </c>
      <c r="O100" s="189">
        <v>0</v>
      </c>
      <c r="P100" s="189">
        <v>0</v>
      </c>
      <c r="Q100" s="189">
        <v>0</v>
      </c>
      <c r="R100" s="26" t="s">
        <v>1071</v>
      </c>
    </row>
    <row r="101" spans="1:18" ht="15.75" customHeight="1">
      <c r="A101" s="191">
        <v>89</v>
      </c>
      <c r="B101" s="194" t="s">
        <v>1086</v>
      </c>
      <c r="C101" s="189"/>
      <c r="D101" s="191" t="s">
        <v>134</v>
      </c>
      <c r="E101" s="191"/>
      <c r="F101" s="189">
        <v>0</v>
      </c>
      <c r="G101" s="189">
        <v>0</v>
      </c>
      <c r="H101" s="189">
        <v>0</v>
      </c>
      <c r="I101" s="189">
        <v>0</v>
      </c>
      <c r="J101" s="189">
        <v>0</v>
      </c>
      <c r="K101" s="189">
        <v>0</v>
      </c>
      <c r="L101" s="189">
        <v>0</v>
      </c>
      <c r="M101" s="189">
        <v>0</v>
      </c>
      <c r="N101" s="189">
        <v>0</v>
      </c>
      <c r="O101" s="189">
        <v>0</v>
      </c>
      <c r="P101" s="189">
        <v>0</v>
      </c>
      <c r="Q101" s="189">
        <v>0</v>
      </c>
      <c r="R101" s="26" t="s">
        <v>1071</v>
      </c>
    </row>
    <row r="102" spans="1:18" ht="15.75" customHeight="1">
      <c r="A102" s="191">
        <v>90</v>
      </c>
      <c r="B102" s="194" t="s">
        <v>1087</v>
      </c>
      <c r="C102" s="189"/>
      <c r="D102" s="191" t="s">
        <v>134</v>
      </c>
      <c r="E102" s="191"/>
      <c r="F102" s="189">
        <v>0</v>
      </c>
      <c r="G102" s="189">
        <v>0</v>
      </c>
      <c r="H102" s="189">
        <v>0</v>
      </c>
      <c r="I102" s="189">
        <v>0</v>
      </c>
      <c r="J102" s="189">
        <v>0</v>
      </c>
      <c r="K102" s="189">
        <v>0</v>
      </c>
      <c r="L102" s="189">
        <v>0</v>
      </c>
      <c r="M102" s="189">
        <v>0</v>
      </c>
      <c r="N102" s="189">
        <v>0</v>
      </c>
      <c r="O102" s="189">
        <v>0</v>
      </c>
      <c r="P102" s="189">
        <v>0</v>
      </c>
      <c r="Q102" s="189">
        <v>0</v>
      </c>
      <c r="R102" s="26" t="s">
        <v>1071</v>
      </c>
    </row>
    <row r="103" spans="1:18" ht="15.75" customHeight="1">
      <c r="A103" s="191">
        <v>91</v>
      </c>
      <c r="B103" s="194" t="s">
        <v>1088</v>
      </c>
      <c r="C103" s="189"/>
      <c r="D103" s="191" t="s">
        <v>134</v>
      </c>
      <c r="E103" s="191"/>
      <c r="F103" s="189">
        <v>4</v>
      </c>
      <c r="G103" s="189">
        <v>4</v>
      </c>
      <c r="H103" s="189">
        <v>4</v>
      </c>
      <c r="I103" s="189">
        <v>4</v>
      </c>
      <c r="J103" s="189">
        <v>4</v>
      </c>
      <c r="K103" s="189">
        <v>4</v>
      </c>
      <c r="L103" s="189">
        <v>4</v>
      </c>
      <c r="M103" s="189">
        <v>4</v>
      </c>
      <c r="N103" s="189">
        <v>4</v>
      </c>
      <c r="O103" s="189">
        <v>4</v>
      </c>
      <c r="P103" s="189">
        <v>4</v>
      </c>
      <c r="Q103" s="189">
        <v>4</v>
      </c>
      <c r="R103" s="26" t="s">
        <v>1071</v>
      </c>
    </row>
    <row r="104" spans="1:18" ht="15.75" customHeight="1">
      <c r="A104" s="191">
        <v>92</v>
      </c>
      <c r="B104" s="194" t="s">
        <v>1089</v>
      </c>
      <c r="C104" s="189"/>
      <c r="D104" s="191" t="s">
        <v>1090</v>
      </c>
      <c r="E104" s="191"/>
      <c r="F104" s="189">
        <v>6</v>
      </c>
      <c r="G104" s="189">
        <v>6</v>
      </c>
      <c r="H104" s="189">
        <v>6</v>
      </c>
      <c r="I104" s="189">
        <v>6</v>
      </c>
      <c r="J104" s="189">
        <v>6</v>
      </c>
      <c r="K104" s="189">
        <v>6</v>
      </c>
      <c r="L104" s="189">
        <v>6</v>
      </c>
      <c r="M104" s="189">
        <v>6</v>
      </c>
      <c r="N104" s="189">
        <v>6</v>
      </c>
      <c r="O104" s="189">
        <v>6</v>
      </c>
      <c r="P104" s="189">
        <v>6</v>
      </c>
      <c r="Q104" s="189">
        <v>6</v>
      </c>
      <c r="R104" s="26" t="s">
        <v>1071</v>
      </c>
    </row>
    <row r="105" spans="1:18" ht="15.75" customHeight="1">
      <c r="A105" s="191">
        <v>93</v>
      </c>
      <c r="B105" s="194" t="s">
        <v>1091</v>
      </c>
      <c r="C105" s="189"/>
      <c r="D105" s="191" t="s">
        <v>134</v>
      </c>
      <c r="E105" s="191"/>
      <c r="F105" s="189">
        <v>43</v>
      </c>
      <c r="G105" s="189">
        <v>43</v>
      </c>
      <c r="H105" s="189">
        <v>43</v>
      </c>
      <c r="I105" s="189">
        <v>43</v>
      </c>
      <c r="J105" s="189">
        <v>43</v>
      </c>
      <c r="K105" s="189">
        <v>43</v>
      </c>
      <c r="L105" s="189">
        <v>43</v>
      </c>
      <c r="M105" s="189">
        <v>30</v>
      </c>
      <c r="N105" s="189">
        <v>30</v>
      </c>
      <c r="O105" s="189">
        <v>30</v>
      </c>
      <c r="P105" s="189">
        <v>30</v>
      </c>
      <c r="Q105" s="189">
        <v>30</v>
      </c>
      <c r="R105" s="26" t="s">
        <v>1071</v>
      </c>
    </row>
    <row r="106" spans="1:18" ht="15.75" customHeight="1">
      <c r="A106" s="191">
        <v>94</v>
      </c>
      <c r="B106" s="194" t="s">
        <v>1092</v>
      </c>
      <c r="C106" s="189"/>
      <c r="D106" s="191" t="s">
        <v>134</v>
      </c>
      <c r="E106" s="191"/>
      <c r="F106" s="189">
        <v>50</v>
      </c>
      <c r="G106" s="189">
        <v>50</v>
      </c>
      <c r="H106" s="189">
        <v>50</v>
      </c>
      <c r="I106" s="189">
        <v>50</v>
      </c>
      <c r="J106" s="189">
        <v>50</v>
      </c>
      <c r="K106" s="189">
        <v>50</v>
      </c>
      <c r="L106" s="189">
        <v>50</v>
      </c>
      <c r="M106" s="189">
        <v>50</v>
      </c>
      <c r="N106" s="189">
        <v>50</v>
      </c>
      <c r="O106" s="189">
        <v>50</v>
      </c>
      <c r="P106" s="189">
        <v>50</v>
      </c>
      <c r="Q106" s="189">
        <v>50</v>
      </c>
      <c r="R106" s="26" t="s">
        <v>1071</v>
      </c>
    </row>
    <row r="107" spans="1:18" ht="15.75" customHeight="1">
      <c r="A107" s="191">
        <v>95</v>
      </c>
      <c r="B107" s="194" t="s">
        <v>1093</v>
      </c>
      <c r="C107" s="189"/>
      <c r="D107" s="191" t="s">
        <v>134</v>
      </c>
      <c r="E107" s="191"/>
      <c r="F107" s="189">
        <v>1</v>
      </c>
      <c r="G107" s="189">
        <v>1</v>
      </c>
      <c r="H107" s="189">
        <v>1</v>
      </c>
      <c r="I107" s="189">
        <v>1</v>
      </c>
      <c r="J107" s="189">
        <v>1</v>
      </c>
      <c r="K107" s="189">
        <v>1</v>
      </c>
      <c r="L107" s="189">
        <v>1</v>
      </c>
      <c r="M107" s="189">
        <v>1</v>
      </c>
      <c r="N107" s="189">
        <v>1</v>
      </c>
      <c r="O107" s="189">
        <v>1</v>
      </c>
      <c r="P107" s="189">
        <v>1</v>
      </c>
      <c r="Q107" s="189">
        <v>1</v>
      </c>
      <c r="R107" s="26" t="s">
        <v>1071</v>
      </c>
    </row>
    <row r="108" spans="1:18" ht="15.75" customHeight="1">
      <c r="A108" s="191">
        <v>96</v>
      </c>
      <c r="B108" s="194" t="s">
        <v>1094</v>
      </c>
      <c r="C108" s="189"/>
      <c r="D108" s="191" t="s">
        <v>134</v>
      </c>
      <c r="E108" s="191"/>
      <c r="F108" s="189">
        <v>50</v>
      </c>
      <c r="G108" s="189">
        <v>50</v>
      </c>
      <c r="H108" s="189">
        <v>50</v>
      </c>
      <c r="I108" s="189">
        <v>50</v>
      </c>
      <c r="J108" s="189">
        <v>50</v>
      </c>
      <c r="K108" s="189">
        <v>50</v>
      </c>
      <c r="L108" s="189">
        <v>50</v>
      </c>
      <c r="M108" s="189">
        <v>50</v>
      </c>
      <c r="N108" s="189">
        <v>50</v>
      </c>
      <c r="O108" s="189">
        <v>50</v>
      </c>
      <c r="P108" s="189">
        <v>50</v>
      </c>
      <c r="Q108" s="189">
        <v>50</v>
      </c>
      <c r="R108" s="26" t="s">
        <v>1071</v>
      </c>
    </row>
    <row r="109" spans="1:18" ht="15.75" customHeight="1">
      <c r="A109" s="191">
        <v>97</v>
      </c>
      <c r="B109" s="194" t="s">
        <v>1095</v>
      </c>
      <c r="C109" s="189"/>
      <c r="D109" s="191" t="s">
        <v>134</v>
      </c>
      <c r="E109" s="191"/>
      <c r="F109" s="189">
        <v>2</v>
      </c>
      <c r="G109" s="189">
        <v>2</v>
      </c>
      <c r="H109" s="189">
        <v>2</v>
      </c>
      <c r="I109" s="189">
        <v>2</v>
      </c>
      <c r="J109" s="189">
        <v>2</v>
      </c>
      <c r="K109" s="189">
        <v>2</v>
      </c>
      <c r="L109" s="189">
        <v>2</v>
      </c>
      <c r="M109" s="189">
        <v>1</v>
      </c>
      <c r="N109" s="189">
        <v>1</v>
      </c>
      <c r="O109" s="189">
        <v>1</v>
      </c>
      <c r="P109" s="189">
        <v>1</v>
      </c>
      <c r="Q109" s="189">
        <v>1</v>
      </c>
      <c r="R109" s="26" t="s">
        <v>1071</v>
      </c>
    </row>
    <row r="110" spans="1:18" ht="15.75" customHeight="1">
      <c r="A110" s="191">
        <v>98</v>
      </c>
      <c r="B110" s="194" t="s">
        <v>1096</v>
      </c>
      <c r="C110" s="189"/>
      <c r="D110" s="191" t="s">
        <v>134</v>
      </c>
      <c r="E110" s="191"/>
      <c r="F110" s="189">
        <v>10</v>
      </c>
      <c r="G110" s="189">
        <v>10</v>
      </c>
      <c r="H110" s="189">
        <v>10</v>
      </c>
      <c r="I110" s="189">
        <v>10</v>
      </c>
      <c r="J110" s="189">
        <v>10</v>
      </c>
      <c r="K110" s="189">
        <v>10</v>
      </c>
      <c r="L110" s="189">
        <v>10</v>
      </c>
      <c r="M110" s="189">
        <v>5</v>
      </c>
      <c r="N110" s="189">
        <v>5</v>
      </c>
      <c r="O110" s="189">
        <v>5</v>
      </c>
      <c r="P110" s="189">
        <v>5</v>
      </c>
      <c r="Q110" s="189">
        <v>5</v>
      </c>
      <c r="R110" s="26" t="s">
        <v>1071</v>
      </c>
    </row>
    <row r="111" spans="1:18" ht="15.75" customHeight="1">
      <c r="A111" s="191">
        <v>99</v>
      </c>
      <c r="B111" s="194" t="s">
        <v>1097</v>
      </c>
      <c r="C111" s="189"/>
      <c r="D111" s="191" t="s">
        <v>134</v>
      </c>
      <c r="E111" s="191"/>
      <c r="F111" s="189">
        <v>1</v>
      </c>
      <c r="G111" s="189">
        <v>1</v>
      </c>
      <c r="H111" s="189">
        <v>1</v>
      </c>
      <c r="I111" s="189">
        <v>1</v>
      </c>
      <c r="J111" s="189">
        <v>1</v>
      </c>
      <c r="K111" s="189">
        <v>1</v>
      </c>
      <c r="L111" s="189">
        <v>1</v>
      </c>
      <c r="M111" s="189">
        <v>1</v>
      </c>
      <c r="N111" s="189">
        <v>1</v>
      </c>
      <c r="O111" s="189">
        <v>1</v>
      </c>
      <c r="P111" s="189">
        <v>1</v>
      </c>
      <c r="Q111" s="189">
        <v>1</v>
      </c>
      <c r="R111" s="26" t="s">
        <v>1071</v>
      </c>
    </row>
    <row r="112" spans="1:18" ht="15.75" customHeight="1">
      <c r="A112" s="191">
        <v>100</v>
      </c>
      <c r="B112" s="194" t="s">
        <v>1098</v>
      </c>
      <c r="C112" s="189"/>
      <c r="D112" s="191" t="s">
        <v>134</v>
      </c>
      <c r="E112" s="191"/>
      <c r="F112" s="189">
        <v>3</v>
      </c>
      <c r="G112" s="189">
        <v>3</v>
      </c>
      <c r="H112" s="189">
        <v>3</v>
      </c>
      <c r="I112" s="189">
        <v>3</v>
      </c>
      <c r="J112" s="189">
        <v>3</v>
      </c>
      <c r="K112" s="189">
        <v>3</v>
      </c>
      <c r="L112" s="189">
        <v>3</v>
      </c>
      <c r="M112" s="189">
        <v>3</v>
      </c>
      <c r="N112" s="189">
        <v>3</v>
      </c>
      <c r="O112" s="189">
        <v>3</v>
      </c>
      <c r="P112" s="189">
        <v>3</v>
      </c>
      <c r="Q112" s="189">
        <v>3</v>
      </c>
      <c r="R112" s="26" t="s">
        <v>1071</v>
      </c>
    </row>
    <row r="113" spans="1:18" ht="15.75" customHeight="1">
      <c r="A113" s="191">
        <v>101</v>
      </c>
      <c r="B113" s="194" t="s">
        <v>1099</v>
      </c>
      <c r="C113" s="189"/>
      <c r="D113" s="191" t="s">
        <v>134</v>
      </c>
      <c r="E113" s="191"/>
      <c r="F113" s="189">
        <v>7</v>
      </c>
      <c r="G113" s="189">
        <v>7</v>
      </c>
      <c r="H113" s="189">
        <v>7</v>
      </c>
      <c r="I113" s="189">
        <v>7</v>
      </c>
      <c r="J113" s="189">
        <v>7</v>
      </c>
      <c r="K113" s="189">
        <v>7</v>
      </c>
      <c r="L113" s="189">
        <v>7</v>
      </c>
      <c r="M113" s="189">
        <v>7</v>
      </c>
      <c r="N113" s="189">
        <v>7</v>
      </c>
      <c r="O113" s="189">
        <v>7</v>
      </c>
      <c r="P113" s="189">
        <v>7</v>
      </c>
      <c r="Q113" s="189">
        <v>7</v>
      </c>
      <c r="R113" s="26" t="s">
        <v>1071</v>
      </c>
    </row>
    <row r="114" spans="1:18" ht="15.75" customHeight="1">
      <c r="A114" s="191">
        <v>102</v>
      </c>
      <c r="B114" s="194" t="s">
        <v>1100</v>
      </c>
      <c r="C114" s="189"/>
      <c r="D114" s="191" t="s">
        <v>134</v>
      </c>
      <c r="E114" s="191"/>
      <c r="F114" s="189">
        <v>50</v>
      </c>
      <c r="G114" s="189">
        <v>50</v>
      </c>
      <c r="H114" s="189">
        <v>50</v>
      </c>
      <c r="I114" s="189">
        <v>50</v>
      </c>
      <c r="J114" s="189">
        <v>50</v>
      </c>
      <c r="K114" s="189">
        <v>50</v>
      </c>
      <c r="L114" s="189">
        <v>50</v>
      </c>
      <c r="M114" s="189">
        <v>45</v>
      </c>
      <c r="N114" s="189">
        <v>45</v>
      </c>
      <c r="O114" s="189">
        <v>45</v>
      </c>
      <c r="P114" s="189">
        <v>45</v>
      </c>
      <c r="Q114" s="189">
        <v>45</v>
      </c>
      <c r="R114" s="26" t="s">
        <v>1071</v>
      </c>
    </row>
    <row r="115" spans="1:18" ht="15.75" customHeight="1">
      <c r="A115" s="191">
        <v>103</v>
      </c>
      <c r="B115" s="194" t="s">
        <v>1101</v>
      </c>
      <c r="C115" s="189"/>
      <c r="D115" s="191" t="s">
        <v>134</v>
      </c>
      <c r="E115" s="191"/>
      <c r="F115" s="189">
        <v>80</v>
      </c>
      <c r="G115" s="189">
        <v>80</v>
      </c>
      <c r="H115" s="189">
        <v>80</v>
      </c>
      <c r="I115" s="189">
        <v>80</v>
      </c>
      <c r="J115" s="189">
        <v>80</v>
      </c>
      <c r="K115" s="189">
        <v>80</v>
      </c>
      <c r="L115" s="189">
        <v>80</v>
      </c>
      <c r="M115" s="189">
        <v>80</v>
      </c>
      <c r="N115" s="189">
        <v>80</v>
      </c>
      <c r="O115" s="189">
        <v>80</v>
      </c>
      <c r="P115" s="189">
        <v>80</v>
      </c>
      <c r="Q115" s="189">
        <v>80</v>
      </c>
      <c r="R115" s="26" t="s">
        <v>1071</v>
      </c>
    </row>
    <row r="116" spans="1:18" ht="15.75" customHeight="1">
      <c r="A116" s="191">
        <v>104</v>
      </c>
      <c r="B116" s="194" t="s">
        <v>1102</v>
      </c>
      <c r="C116" s="189"/>
      <c r="D116" s="191" t="s">
        <v>134</v>
      </c>
      <c r="E116" s="191"/>
      <c r="F116" s="189">
        <v>20</v>
      </c>
      <c r="G116" s="189">
        <v>20</v>
      </c>
      <c r="H116" s="189">
        <v>20</v>
      </c>
      <c r="I116" s="189">
        <v>20</v>
      </c>
      <c r="J116" s="189">
        <v>20</v>
      </c>
      <c r="K116" s="189">
        <v>20</v>
      </c>
      <c r="L116" s="189">
        <v>20</v>
      </c>
      <c r="M116" s="189">
        <v>10</v>
      </c>
      <c r="N116" s="189">
        <v>10</v>
      </c>
      <c r="O116" s="189">
        <v>10</v>
      </c>
      <c r="P116" s="189">
        <v>10</v>
      </c>
      <c r="Q116" s="189">
        <v>10</v>
      </c>
      <c r="R116" s="26" t="s">
        <v>1071</v>
      </c>
    </row>
    <row r="117" spans="1:18" ht="15.75" customHeight="1">
      <c r="A117" s="191">
        <v>105</v>
      </c>
      <c r="B117" s="194" t="s">
        <v>1103</v>
      </c>
      <c r="C117" s="189"/>
      <c r="D117" s="191" t="s">
        <v>1104</v>
      </c>
      <c r="E117" s="191"/>
      <c r="F117" s="189">
        <v>5</v>
      </c>
      <c r="G117" s="189">
        <v>5</v>
      </c>
      <c r="H117" s="189">
        <v>5</v>
      </c>
      <c r="I117" s="189">
        <v>5</v>
      </c>
      <c r="J117" s="189">
        <v>5</v>
      </c>
      <c r="K117" s="189">
        <v>5</v>
      </c>
      <c r="L117" s="189">
        <v>5</v>
      </c>
      <c r="M117" s="189">
        <v>3</v>
      </c>
      <c r="N117" s="189">
        <v>3</v>
      </c>
      <c r="O117" s="189">
        <v>3</v>
      </c>
      <c r="P117" s="189">
        <v>3</v>
      </c>
      <c r="Q117" s="189">
        <v>3</v>
      </c>
      <c r="R117" s="26" t="s">
        <v>1071</v>
      </c>
    </row>
    <row r="118" spans="1:18" ht="15.75" customHeight="1">
      <c r="A118" s="191">
        <v>106</v>
      </c>
      <c r="B118" s="194" t="s">
        <v>1105</v>
      </c>
      <c r="C118" s="189"/>
      <c r="D118" s="191" t="s">
        <v>134</v>
      </c>
      <c r="E118" s="191"/>
      <c r="F118" s="189">
        <v>6</v>
      </c>
      <c r="G118" s="189">
        <v>6</v>
      </c>
      <c r="H118" s="189">
        <v>6</v>
      </c>
      <c r="I118" s="189">
        <v>6</v>
      </c>
      <c r="J118" s="189">
        <v>6</v>
      </c>
      <c r="K118" s="189">
        <v>6</v>
      </c>
      <c r="L118" s="189">
        <v>6</v>
      </c>
      <c r="M118" s="189">
        <v>6</v>
      </c>
      <c r="N118" s="189">
        <v>6</v>
      </c>
      <c r="O118" s="189">
        <v>6</v>
      </c>
      <c r="P118" s="189">
        <v>6</v>
      </c>
      <c r="Q118" s="189">
        <v>6</v>
      </c>
      <c r="R118" s="26" t="s">
        <v>1071</v>
      </c>
    </row>
    <row r="119" spans="1:18" ht="15.75" customHeight="1">
      <c r="A119" s="191">
        <v>107</v>
      </c>
      <c r="B119" s="194" t="s">
        <v>1106</v>
      </c>
      <c r="C119" s="189"/>
      <c r="D119" s="191" t="s">
        <v>134</v>
      </c>
      <c r="E119" s="191"/>
      <c r="F119" s="189">
        <v>1</v>
      </c>
      <c r="G119" s="189">
        <v>1</v>
      </c>
      <c r="H119" s="189">
        <v>1</v>
      </c>
      <c r="I119" s="189">
        <v>1</v>
      </c>
      <c r="J119" s="189">
        <v>1</v>
      </c>
      <c r="K119" s="189">
        <v>1</v>
      </c>
      <c r="L119" s="189">
        <v>1</v>
      </c>
      <c r="M119" s="189">
        <v>1</v>
      </c>
      <c r="N119" s="189">
        <v>1</v>
      </c>
      <c r="O119" s="189">
        <v>1</v>
      </c>
      <c r="P119" s="189">
        <v>1</v>
      </c>
      <c r="Q119" s="189">
        <v>1</v>
      </c>
      <c r="R119" s="26" t="s">
        <v>1071</v>
      </c>
    </row>
    <row r="120" spans="1:18" ht="15.75" customHeight="1">
      <c r="A120" s="191">
        <v>108</v>
      </c>
      <c r="B120" s="194" t="s">
        <v>1107</v>
      </c>
      <c r="C120" s="189"/>
      <c r="D120" s="191" t="s">
        <v>134</v>
      </c>
      <c r="E120" s="191"/>
      <c r="F120" s="189">
        <v>10</v>
      </c>
      <c r="G120" s="189">
        <v>10</v>
      </c>
      <c r="H120" s="189">
        <v>10</v>
      </c>
      <c r="I120" s="189">
        <v>10</v>
      </c>
      <c r="J120" s="189">
        <v>10</v>
      </c>
      <c r="K120" s="189">
        <v>10</v>
      </c>
      <c r="L120" s="189">
        <v>10</v>
      </c>
      <c r="M120" s="189">
        <v>10</v>
      </c>
      <c r="N120" s="189">
        <v>10</v>
      </c>
      <c r="O120" s="189">
        <v>10</v>
      </c>
      <c r="P120" s="189">
        <v>10</v>
      </c>
      <c r="Q120" s="189">
        <v>10</v>
      </c>
      <c r="R120" s="26" t="s">
        <v>1071</v>
      </c>
    </row>
    <row r="121" spans="1:18" ht="15.75" customHeight="1">
      <c r="A121" s="191">
        <v>109</v>
      </c>
      <c r="B121" s="194" t="s">
        <v>1108</v>
      </c>
      <c r="C121" s="189"/>
      <c r="D121" s="191" t="s">
        <v>134</v>
      </c>
      <c r="E121" s="191"/>
      <c r="F121" s="189">
        <v>10</v>
      </c>
      <c r="G121" s="189">
        <v>10</v>
      </c>
      <c r="H121" s="189">
        <v>10</v>
      </c>
      <c r="I121" s="189">
        <v>10</v>
      </c>
      <c r="J121" s="189">
        <v>10</v>
      </c>
      <c r="K121" s="189">
        <v>10</v>
      </c>
      <c r="L121" s="189">
        <v>10</v>
      </c>
      <c r="M121" s="189">
        <v>10</v>
      </c>
      <c r="N121" s="189">
        <v>10</v>
      </c>
      <c r="O121" s="189">
        <v>10</v>
      </c>
      <c r="P121" s="189">
        <v>10</v>
      </c>
      <c r="Q121" s="189">
        <v>10</v>
      </c>
      <c r="R121" s="26" t="s">
        <v>1071</v>
      </c>
    </row>
    <row r="122" spans="1:18" ht="15.75" customHeight="1">
      <c r="A122" s="191">
        <v>110</v>
      </c>
      <c r="B122" s="194" t="s">
        <v>1109</v>
      </c>
      <c r="C122" s="189"/>
      <c r="D122" s="191" t="s">
        <v>134</v>
      </c>
      <c r="E122" s="191"/>
      <c r="F122" s="189">
        <v>11</v>
      </c>
      <c r="G122" s="189">
        <v>11</v>
      </c>
      <c r="H122" s="189">
        <v>11</v>
      </c>
      <c r="I122" s="189">
        <v>11</v>
      </c>
      <c r="J122" s="189">
        <v>11</v>
      </c>
      <c r="K122" s="189">
        <v>11</v>
      </c>
      <c r="L122" s="189">
        <v>11</v>
      </c>
      <c r="M122" s="189">
        <v>11</v>
      </c>
      <c r="N122" s="189">
        <v>11</v>
      </c>
      <c r="O122" s="189">
        <v>11</v>
      </c>
      <c r="P122" s="189">
        <v>11</v>
      </c>
      <c r="Q122" s="189">
        <v>11</v>
      </c>
      <c r="R122" s="26" t="s">
        <v>1071</v>
      </c>
    </row>
  </sheetData>
  <mergeCells count="1">
    <mergeCell ref="F11:Q11"/>
  </mergeCells>
  <conditionalFormatting sqref="H5:K5 E5:E6">
    <cfRule type="expression" dxfId="3" priority="1">
      <formula>ISERROR(H5)</formula>
    </cfRule>
  </conditionalFormatting>
  <dataValidations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E29" workbookViewId="0">
      <selection activeCell="F23" sqref="F23:M23"/>
    </sheetView>
  </sheetViews>
  <sheetFormatPr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17.42578125" customWidth="1"/>
    <col min="10" max="13" width="10.7109375" customWidth="1"/>
    <col min="14" max="14" width="3" customWidth="1"/>
    <col min="15" max="15" width="10.7109375" customWidth="1"/>
  </cols>
  <sheetData>
    <row r="2" spans="3:14" ht="21" customHeight="1">
      <c r="C2" s="82"/>
      <c r="D2" s="82"/>
      <c r="E2" s="254" t="s">
        <v>0</v>
      </c>
      <c r="F2" s="329"/>
      <c r="G2" s="329"/>
      <c r="H2" s="329"/>
      <c r="I2" s="329"/>
      <c r="J2" s="329"/>
      <c r="K2" s="329"/>
      <c r="L2" s="329"/>
      <c r="M2" s="329"/>
      <c r="N2" s="330"/>
    </row>
    <row r="3" spans="3:14" ht="21" customHeight="1">
      <c r="C3" s="2"/>
      <c r="D3" s="2"/>
      <c r="E3" s="2"/>
      <c r="F3" s="2"/>
      <c r="G3" s="2"/>
      <c r="H3" s="2"/>
      <c r="I3" s="2"/>
      <c r="J3" s="3"/>
      <c r="K3" s="3"/>
      <c r="L3" s="3"/>
      <c r="M3" s="3"/>
      <c r="N3" s="83"/>
    </row>
    <row r="4" spans="3:14" ht="21" customHeight="1">
      <c r="C4" s="2"/>
      <c r="D4" s="2"/>
      <c r="E4" s="255" t="s">
        <v>1</v>
      </c>
      <c r="F4" s="331"/>
      <c r="G4" s="331"/>
      <c r="H4" s="331"/>
      <c r="I4" s="331"/>
      <c r="J4" s="331"/>
      <c r="K4" s="331"/>
      <c r="L4" s="331"/>
      <c r="M4" s="331"/>
      <c r="N4" s="332"/>
    </row>
    <row r="5" spans="3:14" ht="21" customHeight="1">
      <c r="C5" s="2"/>
      <c r="D5" s="2"/>
      <c r="E5" s="2"/>
      <c r="F5" s="2"/>
      <c r="G5" s="2"/>
      <c r="H5" s="2"/>
      <c r="I5" s="2"/>
      <c r="J5" s="3"/>
      <c r="K5" s="3"/>
      <c r="L5" s="3"/>
      <c r="M5" s="3"/>
      <c r="N5" s="83"/>
    </row>
    <row r="6" spans="3:14" ht="21" customHeight="1">
      <c r="C6" s="2"/>
      <c r="D6" s="2"/>
      <c r="E6" s="255" t="s">
        <v>2</v>
      </c>
      <c r="F6" s="331"/>
      <c r="G6" s="331"/>
      <c r="H6" s="331"/>
      <c r="I6" s="331"/>
      <c r="J6" s="331"/>
      <c r="K6" s="331"/>
      <c r="L6" s="331"/>
      <c r="M6" s="331"/>
      <c r="N6" s="332"/>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56" t="s">
        <v>3</v>
      </c>
      <c r="D9" s="331"/>
      <c r="E9" s="331"/>
      <c r="F9" s="257">
        <f ca="1">NOW()</f>
        <v>45912.592545717591</v>
      </c>
      <c r="G9" s="333"/>
      <c r="H9" s="333"/>
      <c r="I9" s="333"/>
      <c r="J9" s="33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59">
        <v>19</v>
      </c>
      <c r="F11" s="333"/>
      <c r="G11" s="258" t="s">
        <v>5</v>
      </c>
      <c r="H11" s="331"/>
      <c r="I11" s="259" t="e">
        <f>VLOOKUP(E11,[5]Hoja2!A3:B36,2,FALSE)</f>
        <v>#N/A</v>
      </c>
      <c r="J11" s="333"/>
      <c r="K11" s="333"/>
      <c r="L11" s="333"/>
      <c r="M11" s="333"/>
      <c r="N11" s="85"/>
    </row>
    <row r="12" spans="3:14" ht="14.25" customHeight="1">
      <c r="C12" s="6" t="s">
        <v>6</v>
      </c>
      <c r="D12" s="6"/>
      <c r="E12" s="262">
        <v>101019</v>
      </c>
      <c r="F12" s="334"/>
      <c r="G12" s="258" t="s">
        <v>5</v>
      </c>
      <c r="H12" s="331"/>
      <c r="I12" s="262" t="s">
        <v>7</v>
      </c>
      <c r="J12" s="334"/>
      <c r="K12" s="334"/>
      <c r="L12" s="334"/>
      <c r="M12" s="334"/>
      <c r="N12" s="85"/>
    </row>
    <row r="13" spans="3:14" ht="14.25" customHeight="1">
      <c r="C13" s="6"/>
      <c r="D13" s="6"/>
      <c r="E13" s="6"/>
      <c r="F13" s="6"/>
      <c r="G13" s="6"/>
      <c r="H13" s="6"/>
      <c r="I13" s="6"/>
      <c r="J13" s="6"/>
      <c r="K13" s="6"/>
      <c r="L13" s="6"/>
      <c r="M13" s="6"/>
      <c r="N13" s="85"/>
    </row>
    <row r="14" spans="3:14" ht="14.25" customHeight="1">
      <c r="C14" s="260" t="s">
        <v>8</v>
      </c>
      <c r="D14" s="331"/>
      <c r="E14" s="331"/>
      <c r="F14" s="263" t="s">
        <v>9</v>
      </c>
      <c r="G14" s="335"/>
      <c r="H14" s="336"/>
      <c r="I14" s="6"/>
      <c r="J14" s="6"/>
      <c r="K14" s="6"/>
      <c r="L14" s="6"/>
      <c r="M14" s="6"/>
      <c r="N14" s="85"/>
    </row>
    <row r="15" spans="3:14" ht="14.25" customHeight="1">
      <c r="C15" s="7"/>
      <c r="D15" s="7"/>
      <c r="E15" s="7"/>
      <c r="F15" s="6"/>
      <c r="G15" s="6"/>
      <c r="H15" s="6"/>
      <c r="I15" s="6"/>
      <c r="J15" s="6"/>
      <c r="K15" s="6"/>
      <c r="L15" s="6"/>
      <c r="M15" s="6"/>
      <c r="N15" s="85"/>
    </row>
    <row r="16" spans="3:14" ht="14.25" customHeight="1">
      <c r="C16" s="264" t="s">
        <v>10</v>
      </c>
      <c r="D16" s="335"/>
      <c r="E16" s="335"/>
      <c r="F16" s="335"/>
      <c r="G16" s="335"/>
      <c r="H16" s="335"/>
      <c r="I16" s="335"/>
      <c r="J16" s="335"/>
      <c r="K16" s="335"/>
      <c r="L16" s="335"/>
      <c r="M16" s="336"/>
      <c r="N16" s="85"/>
    </row>
    <row r="17" spans="3:13" ht="19.5" customHeight="1">
      <c r="C17" s="6" t="s">
        <v>11</v>
      </c>
      <c r="D17" s="6"/>
      <c r="E17" s="6"/>
      <c r="F17" s="267" t="s">
        <v>1110</v>
      </c>
      <c r="G17" s="337"/>
      <c r="H17" s="337"/>
      <c r="I17" s="337"/>
      <c r="J17" s="337"/>
      <c r="K17" s="337"/>
      <c r="L17" s="337"/>
      <c r="M17" s="337"/>
    </row>
    <row r="18" spans="3:13" ht="19.5" customHeight="1">
      <c r="C18" s="256" t="s">
        <v>12</v>
      </c>
      <c r="D18" s="331"/>
      <c r="E18" s="331"/>
      <c r="F18" s="259" t="s">
        <v>13</v>
      </c>
      <c r="G18" s="333"/>
      <c r="H18" s="260" t="s">
        <v>14</v>
      </c>
      <c r="I18" s="331"/>
      <c r="J18" s="259">
        <v>76305398</v>
      </c>
      <c r="K18" s="333"/>
      <c r="L18" s="333"/>
      <c r="M18" s="333"/>
    </row>
    <row r="19" spans="3:13" ht="19.5" customHeight="1">
      <c r="C19" s="6" t="s">
        <v>15</v>
      </c>
      <c r="D19" s="6"/>
      <c r="E19" s="6"/>
      <c r="F19" s="259" t="s">
        <v>1111</v>
      </c>
      <c r="G19" s="333"/>
      <c r="H19" s="333"/>
      <c r="I19" s="333"/>
      <c r="J19" s="333"/>
      <c r="K19" s="8" t="s">
        <v>17</v>
      </c>
      <c r="L19" s="262"/>
      <c r="M19" s="334"/>
    </row>
    <row r="20" spans="3:13" ht="19.5" customHeight="1">
      <c r="C20" s="6" t="s">
        <v>18</v>
      </c>
      <c r="D20" s="6"/>
      <c r="E20" s="259" t="s">
        <v>1112</v>
      </c>
      <c r="F20" s="333"/>
      <c r="G20" s="333"/>
      <c r="H20" s="333"/>
      <c r="I20" s="333"/>
      <c r="J20" s="333"/>
      <c r="K20" s="6"/>
      <c r="L20" s="6"/>
      <c r="M20" s="6"/>
    </row>
    <row r="21" spans="3:13" ht="19.5" customHeight="1">
      <c r="C21" s="6"/>
      <c r="D21" s="6"/>
      <c r="E21" s="6"/>
      <c r="F21" s="6"/>
      <c r="G21" s="6"/>
      <c r="H21" s="6"/>
      <c r="I21" s="6"/>
      <c r="J21" s="6"/>
      <c r="K21" s="6"/>
      <c r="L21" s="6"/>
      <c r="M21" s="6"/>
    </row>
    <row r="22" spans="3:13" ht="14.25" customHeight="1">
      <c r="C22" s="264" t="s">
        <v>20</v>
      </c>
      <c r="D22" s="335"/>
      <c r="E22" s="335"/>
      <c r="F22" s="335"/>
      <c r="G22" s="335"/>
      <c r="H22" s="335"/>
      <c r="I22" s="335"/>
      <c r="J22" s="335"/>
      <c r="K22" s="335"/>
      <c r="L22" s="335"/>
      <c r="M22" s="336"/>
    </row>
    <row r="23" spans="3:13" ht="19.5" customHeight="1">
      <c r="C23" s="6" t="s">
        <v>21</v>
      </c>
      <c r="D23" s="6"/>
      <c r="E23" s="6"/>
      <c r="F23" s="267"/>
      <c r="G23" s="337"/>
      <c r="H23" s="337"/>
      <c r="I23" s="337"/>
      <c r="J23" s="337"/>
      <c r="K23" s="337"/>
      <c r="L23" s="337"/>
      <c r="M23" s="337"/>
    </row>
    <row r="24" spans="3:13" ht="19.5" customHeight="1">
      <c r="C24" s="256" t="s">
        <v>12</v>
      </c>
      <c r="D24" s="331"/>
      <c r="E24" s="331"/>
      <c r="F24" s="259" t="s">
        <v>13</v>
      </c>
      <c r="G24" s="333"/>
      <c r="H24" s="260" t="s">
        <v>14</v>
      </c>
      <c r="I24" s="331"/>
      <c r="J24" s="268">
        <v>12238482</v>
      </c>
      <c r="K24" s="333"/>
      <c r="L24" s="333"/>
      <c r="M24" s="333"/>
    </row>
    <row r="25" spans="3:13" ht="19.5" customHeight="1">
      <c r="C25" s="6" t="s">
        <v>15</v>
      </c>
      <c r="D25" s="6"/>
      <c r="E25" s="6"/>
      <c r="F25" s="259" t="s">
        <v>22</v>
      </c>
      <c r="G25" s="333"/>
      <c r="H25" s="333"/>
      <c r="I25" s="333"/>
      <c r="J25" s="333"/>
      <c r="K25" s="8" t="s">
        <v>17</v>
      </c>
      <c r="L25" s="262"/>
      <c r="M25" s="334"/>
    </row>
    <row r="26" spans="3:13" ht="19.5" customHeight="1">
      <c r="C26" s="6" t="s">
        <v>18</v>
      </c>
      <c r="D26" s="6"/>
      <c r="E26" s="6"/>
      <c r="F26" s="262" t="s">
        <v>23</v>
      </c>
      <c r="G26" s="334"/>
      <c r="H26" s="334"/>
      <c r="I26" s="334"/>
      <c r="J26" s="334"/>
      <c r="K26" s="6"/>
      <c r="L26" s="6"/>
      <c r="M26" s="6"/>
    </row>
    <row r="27" spans="3:13" ht="19.5" customHeight="1">
      <c r="C27" s="6"/>
      <c r="D27" s="6"/>
      <c r="E27" s="6"/>
      <c r="F27" s="6"/>
      <c r="G27" s="6"/>
      <c r="H27" s="6"/>
      <c r="I27" s="6"/>
      <c r="J27" s="6"/>
      <c r="K27" s="6"/>
      <c r="L27" s="6"/>
      <c r="M27" s="6"/>
    </row>
    <row r="28" spans="3:13" ht="14.25" customHeight="1">
      <c r="C28" s="9" t="s">
        <v>24</v>
      </c>
      <c r="D28" s="89" t="s">
        <v>25</v>
      </c>
      <c r="E28" s="270" t="s">
        <v>26</v>
      </c>
      <c r="F28" s="330"/>
      <c r="G28" s="270" t="s">
        <v>27</v>
      </c>
      <c r="H28" s="329"/>
      <c r="I28" s="330"/>
      <c r="J28" s="270" t="s">
        <v>28</v>
      </c>
      <c r="K28" s="329"/>
      <c r="L28" s="329"/>
      <c r="M28" s="330"/>
    </row>
    <row r="29" spans="3:13" ht="77.25" customHeight="1">
      <c r="C29" s="78">
        <v>93071015088</v>
      </c>
      <c r="D29" s="78" t="s">
        <v>1113</v>
      </c>
      <c r="E29" s="324" t="s">
        <v>1114</v>
      </c>
      <c r="F29" s="340"/>
      <c r="G29" s="325" t="s">
        <v>1115</v>
      </c>
      <c r="H29" s="334"/>
      <c r="I29" s="340"/>
      <c r="J29" s="324" t="s">
        <v>1116</v>
      </c>
      <c r="K29" s="334"/>
      <c r="L29" s="334"/>
      <c r="M29" s="340"/>
    </row>
    <row r="30" spans="3:13">
      <c r="C30" s="78">
        <v>93071015089</v>
      </c>
      <c r="D30" s="78" t="s">
        <v>1117</v>
      </c>
      <c r="E30" s="324" t="s">
        <v>1114</v>
      </c>
      <c r="F30" s="340"/>
      <c r="G30" s="325" t="s">
        <v>1115</v>
      </c>
      <c r="H30" s="334"/>
      <c r="I30" s="340"/>
      <c r="J30" s="324" t="s">
        <v>1118</v>
      </c>
      <c r="K30" s="334"/>
      <c r="L30" s="334"/>
      <c r="M30" s="340"/>
    </row>
    <row r="31" spans="3:13">
      <c r="C31" s="78">
        <v>93071015092</v>
      </c>
      <c r="D31" s="79" t="s">
        <v>1119</v>
      </c>
      <c r="E31" s="324" t="s">
        <v>1114</v>
      </c>
      <c r="F31" s="340"/>
      <c r="G31" s="325" t="s">
        <v>1115</v>
      </c>
      <c r="H31" s="334"/>
      <c r="I31" s="340"/>
      <c r="J31" s="324" t="s">
        <v>1120</v>
      </c>
      <c r="K31" s="334"/>
      <c r="L31" s="334"/>
      <c r="M31" s="340"/>
    </row>
    <row r="32" spans="3:13">
      <c r="C32" s="78">
        <v>93071015095</v>
      </c>
      <c r="D32" s="79" t="s">
        <v>1121</v>
      </c>
      <c r="E32" s="324" t="s">
        <v>1114</v>
      </c>
      <c r="F32" s="340"/>
      <c r="G32" s="325" t="s">
        <v>1115</v>
      </c>
      <c r="H32" s="334"/>
      <c r="I32" s="340"/>
      <c r="J32" s="324" t="s">
        <v>1122</v>
      </c>
      <c r="K32" s="334"/>
      <c r="L32" s="334"/>
      <c r="M32" s="340"/>
    </row>
    <row r="33" spans="3:13" ht="92.25" customHeight="1">
      <c r="C33" s="78">
        <v>93071015101</v>
      </c>
      <c r="D33" s="78" t="s">
        <v>1123</v>
      </c>
      <c r="E33" s="324" t="s">
        <v>1114</v>
      </c>
      <c r="F33" s="340"/>
      <c r="G33" s="325" t="s">
        <v>1115</v>
      </c>
      <c r="H33" s="334"/>
      <c r="I33" s="340"/>
      <c r="J33" s="324" t="s">
        <v>1124</v>
      </c>
      <c r="K33" s="334"/>
      <c r="L33" s="334"/>
      <c r="M33" s="340"/>
    </row>
    <row r="34" spans="3:13">
      <c r="C34" s="78">
        <v>93071015102</v>
      </c>
      <c r="D34" s="78" t="s">
        <v>1125</v>
      </c>
      <c r="E34" s="324" t="s">
        <v>1114</v>
      </c>
      <c r="F34" s="340"/>
      <c r="G34" s="325" t="s">
        <v>1115</v>
      </c>
      <c r="H34" s="334"/>
      <c r="I34" s="340"/>
      <c r="J34" s="324" t="s">
        <v>1126</v>
      </c>
      <c r="K34" s="334"/>
      <c r="L34" s="334"/>
      <c r="M34" s="340"/>
    </row>
    <row r="35" spans="3:13">
      <c r="C35" s="78">
        <v>93071015104</v>
      </c>
      <c r="D35" s="78" t="s">
        <v>1127</v>
      </c>
      <c r="E35" s="324" t="s">
        <v>1114</v>
      </c>
      <c r="F35" s="340"/>
      <c r="G35" s="325" t="s">
        <v>1115</v>
      </c>
      <c r="H35" s="334"/>
      <c r="I35" s="340"/>
      <c r="J35" s="324" t="s">
        <v>1128</v>
      </c>
      <c r="K35" s="334"/>
      <c r="L35" s="334"/>
      <c r="M35" s="340"/>
    </row>
    <row r="36" spans="3:13">
      <c r="C36" s="78">
        <v>93071015107</v>
      </c>
      <c r="D36" s="78" t="s">
        <v>1129</v>
      </c>
      <c r="E36" s="324" t="s">
        <v>1114</v>
      </c>
      <c r="F36" s="340"/>
      <c r="G36" s="325" t="s">
        <v>1115</v>
      </c>
      <c r="H36" s="334"/>
      <c r="I36" s="340"/>
      <c r="J36" s="324" t="s">
        <v>1124</v>
      </c>
      <c r="K36" s="334"/>
      <c r="L36" s="334"/>
      <c r="M36" s="340"/>
    </row>
    <row r="37" spans="3:13" ht="34.5" customHeight="1">
      <c r="C37" s="78">
        <v>93071015109</v>
      </c>
      <c r="D37" s="78" t="s">
        <v>1130</v>
      </c>
      <c r="E37" s="324" t="s">
        <v>1114</v>
      </c>
      <c r="F37" s="340"/>
      <c r="G37" s="325" t="s">
        <v>1115</v>
      </c>
      <c r="H37" s="334"/>
      <c r="I37" s="340"/>
      <c r="J37" s="324" t="s">
        <v>1124</v>
      </c>
      <c r="K37" s="334"/>
      <c r="L37" s="334"/>
      <c r="M37" s="340"/>
    </row>
    <row r="38" spans="3:13">
      <c r="C38" s="78">
        <v>93071015111</v>
      </c>
      <c r="D38" s="78" t="s">
        <v>1131</v>
      </c>
      <c r="E38" s="324" t="s">
        <v>1114</v>
      </c>
      <c r="F38" s="340"/>
      <c r="G38" s="325" t="s">
        <v>1115</v>
      </c>
      <c r="H38" s="334"/>
      <c r="I38" s="340"/>
      <c r="J38" s="324" t="s">
        <v>1124</v>
      </c>
      <c r="K38" s="334"/>
      <c r="L38" s="334"/>
      <c r="M38" s="340"/>
    </row>
    <row r="39" spans="3:13">
      <c r="C39" s="78">
        <v>93071015119</v>
      </c>
      <c r="D39" s="78" t="s">
        <v>1132</v>
      </c>
      <c r="E39" s="324" t="s">
        <v>1114</v>
      </c>
      <c r="F39" s="340"/>
      <c r="G39" s="325" t="s">
        <v>1115</v>
      </c>
      <c r="H39" s="334"/>
      <c r="I39" s="340"/>
      <c r="J39" s="324" t="s">
        <v>1133</v>
      </c>
      <c r="K39" s="334"/>
      <c r="L39" s="334"/>
      <c r="M39" s="340"/>
    </row>
    <row r="40" spans="3:13">
      <c r="C40" s="78">
        <v>93071015120</v>
      </c>
      <c r="D40" s="78" t="s">
        <v>1134</v>
      </c>
      <c r="E40" s="324" t="s">
        <v>1114</v>
      </c>
      <c r="F40" s="340"/>
      <c r="G40" s="325" t="s">
        <v>1115</v>
      </c>
      <c r="H40" s="334"/>
      <c r="I40" s="340"/>
      <c r="J40" s="324" t="s">
        <v>1133</v>
      </c>
      <c r="K40" s="334"/>
      <c r="L40" s="334"/>
      <c r="M40" s="340"/>
    </row>
    <row r="41" spans="3:13">
      <c r="C41" s="78">
        <v>93071015121</v>
      </c>
      <c r="D41" s="78" t="s">
        <v>1135</v>
      </c>
      <c r="E41" s="324" t="s">
        <v>1114</v>
      </c>
      <c r="F41" s="340"/>
      <c r="G41" s="325" t="s">
        <v>1115</v>
      </c>
      <c r="H41" s="334"/>
      <c r="I41" s="340"/>
      <c r="J41" s="324" t="s">
        <v>1136</v>
      </c>
      <c r="K41" s="334"/>
      <c r="L41" s="334"/>
      <c r="M41" s="340"/>
    </row>
    <row r="42" spans="3:13" ht="78.75" customHeight="1">
      <c r="C42" s="78">
        <v>93071015156</v>
      </c>
      <c r="D42" s="78" t="s">
        <v>1137</v>
      </c>
      <c r="E42" s="324" t="s">
        <v>1114</v>
      </c>
      <c r="F42" s="340"/>
      <c r="G42" s="325" t="s">
        <v>1115</v>
      </c>
      <c r="H42" s="334"/>
      <c r="I42" s="340"/>
      <c r="J42" s="324" t="s">
        <v>1124</v>
      </c>
      <c r="K42" s="334"/>
      <c r="L42" s="334"/>
      <c r="M42" s="340"/>
    </row>
    <row r="43" spans="3:13">
      <c r="C43" s="78">
        <v>93071015171</v>
      </c>
      <c r="D43" s="78" t="s">
        <v>1138</v>
      </c>
      <c r="E43" s="324" t="s">
        <v>1139</v>
      </c>
      <c r="F43" s="340"/>
      <c r="G43" s="325" t="s">
        <v>1115</v>
      </c>
      <c r="H43" s="334"/>
      <c r="I43" s="340"/>
      <c r="J43" s="324" t="s">
        <v>1140</v>
      </c>
      <c r="K43" s="334"/>
      <c r="L43" s="334"/>
      <c r="M43" s="340"/>
    </row>
    <row r="44" spans="3:13">
      <c r="C44" s="78">
        <v>93071015162</v>
      </c>
      <c r="D44" s="78" t="s">
        <v>1141</v>
      </c>
      <c r="E44" s="324" t="s">
        <v>1114</v>
      </c>
      <c r="F44" s="340"/>
      <c r="G44" s="325" t="s">
        <v>1115</v>
      </c>
      <c r="H44" s="334"/>
      <c r="I44" s="340"/>
      <c r="J44" s="324" t="s">
        <v>1124</v>
      </c>
      <c r="K44" s="334"/>
      <c r="L44" s="334"/>
      <c r="M44" s="340"/>
    </row>
    <row r="45" spans="3:13" ht="41.25" customHeight="1">
      <c r="C45" s="80">
        <v>93071015024</v>
      </c>
      <c r="D45" s="81" t="s">
        <v>1142</v>
      </c>
      <c r="E45" s="326" t="s">
        <v>1143</v>
      </c>
      <c r="F45" s="340"/>
      <c r="G45" s="274" t="s">
        <v>1144</v>
      </c>
      <c r="H45" s="334"/>
      <c r="I45" s="340"/>
      <c r="J45" s="326" t="s">
        <v>1145</v>
      </c>
      <c r="K45" s="334"/>
      <c r="L45" s="334"/>
      <c r="M45" s="340"/>
    </row>
    <row r="46" spans="3:13" ht="46.5" customHeight="1">
      <c r="C46" s="80">
        <v>92309061</v>
      </c>
      <c r="D46" s="81" t="s">
        <v>1146</v>
      </c>
      <c r="E46" s="326" t="s">
        <v>1143</v>
      </c>
      <c r="F46" s="340"/>
      <c r="G46" s="274" t="s">
        <v>1147</v>
      </c>
      <c r="H46" s="334"/>
      <c r="I46" s="340"/>
      <c r="J46" s="326" t="s">
        <v>1148</v>
      </c>
      <c r="K46" s="334"/>
      <c r="L46" s="334"/>
      <c r="M46" s="340"/>
    </row>
    <row r="47" spans="3:13" ht="39.75" customHeight="1">
      <c r="C47" s="80">
        <v>92309062</v>
      </c>
      <c r="D47" s="81" t="s">
        <v>1149</v>
      </c>
      <c r="E47" s="326" t="s">
        <v>1143</v>
      </c>
      <c r="F47" s="340"/>
      <c r="G47" s="274" t="s">
        <v>1147</v>
      </c>
      <c r="H47" s="334"/>
      <c r="I47" s="340"/>
      <c r="J47" s="326" t="s">
        <v>1150</v>
      </c>
      <c r="K47" s="334"/>
      <c r="L47" s="334"/>
      <c r="M47" s="340"/>
    </row>
    <row r="48" spans="3:13" ht="49.5" customHeight="1">
      <c r="C48" s="80">
        <v>92309071</v>
      </c>
      <c r="D48" s="81" t="s">
        <v>1151</v>
      </c>
      <c r="E48" s="326" t="s">
        <v>1152</v>
      </c>
      <c r="F48" s="340"/>
      <c r="G48" s="274" t="s">
        <v>1153</v>
      </c>
      <c r="H48" s="334"/>
      <c r="I48" s="340"/>
      <c r="J48" s="326" t="s">
        <v>1154</v>
      </c>
      <c r="K48" s="334"/>
      <c r="L48" s="334"/>
      <c r="M48" s="340"/>
    </row>
    <row r="49" spans="3:16" ht="49.5" customHeight="1">
      <c r="C49" s="80">
        <v>93071015022</v>
      </c>
      <c r="D49" s="81" t="s">
        <v>1155</v>
      </c>
      <c r="E49" s="326" t="s">
        <v>1156</v>
      </c>
      <c r="F49" s="340"/>
      <c r="G49" s="274" t="s">
        <v>1157</v>
      </c>
      <c r="H49" s="334"/>
      <c r="I49" s="340"/>
      <c r="J49" s="326" t="s">
        <v>1158</v>
      </c>
      <c r="K49" s="334"/>
      <c r="L49" s="334"/>
      <c r="M49" s="340"/>
      <c r="N49" s="85"/>
      <c r="O49" s="6"/>
      <c r="P49" s="16"/>
    </row>
    <row r="50" spans="3:16">
      <c r="C50" s="80">
        <v>93071016141</v>
      </c>
      <c r="D50" s="80" t="s">
        <v>1159</v>
      </c>
      <c r="E50" s="326" t="s">
        <v>1160</v>
      </c>
      <c r="F50" s="340"/>
      <c r="G50" s="274" t="s">
        <v>1161</v>
      </c>
      <c r="H50" s="334"/>
      <c r="I50" s="340"/>
      <c r="J50" s="326" t="s">
        <v>1162</v>
      </c>
      <c r="K50" s="334"/>
      <c r="L50" s="334"/>
      <c r="M50" s="340"/>
      <c r="N50" s="85"/>
      <c r="O50" s="6"/>
      <c r="P50" s="16"/>
    </row>
    <row r="51" spans="3:16">
      <c r="C51" s="80">
        <v>93071016089</v>
      </c>
      <c r="D51" s="80" t="s">
        <v>1163</v>
      </c>
      <c r="E51" s="326" t="s">
        <v>1164</v>
      </c>
      <c r="F51" s="340"/>
      <c r="G51" s="325" t="s">
        <v>1165</v>
      </c>
      <c r="H51" s="334"/>
      <c r="I51" s="340"/>
      <c r="J51" s="324" t="s">
        <v>1166</v>
      </c>
      <c r="K51" s="334"/>
      <c r="L51" s="334"/>
      <c r="M51" s="340"/>
      <c r="N51" s="85"/>
      <c r="O51" s="6"/>
      <c r="P51" s="16"/>
    </row>
    <row r="52" spans="3:16" ht="67.5" customHeight="1">
      <c r="C52" s="80">
        <v>93071016137</v>
      </c>
      <c r="D52" s="80" t="s">
        <v>1167</v>
      </c>
      <c r="E52" s="326" t="s">
        <v>1160</v>
      </c>
      <c r="F52" s="340"/>
      <c r="G52" s="274" t="s">
        <v>1168</v>
      </c>
      <c r="H52" s="334"/>
      <c r="I52" s="340"/>
      <c r="J52" s="326" t="s">
        <v>1169</v>
      </c>
      <c r="K52" s="334"/>
      <c r="L52" s="334"/>
      <c r="M52" s="340"/>
      <c r="N52" s="85"/>
      <c r="O52" s="6"/>
      <c r="P52" s="16" t="s">
        <v>1170</v>
      </c>
    </row>
    <row r="53" spans="3:16">
      <c r="C53" s="80">
        <v>93071016146</v>
      </c>
      <c r="D53" s="80" t="s">
        <v>1171</v>
      </c>
      <c r="E53" s="326" t="s">
        <v>1160</v>
      </c>
      <c r="F53" s="340"/>
      <c r="G53" s="274" t="s">
        <v>1172</v>
      </c>
      <c r="H53" s="334"/>
      <c r="I53" s="340"/>
      <c r="J53" s="326" t="s">
        <v>1169</v>
      </c>
      <c r="K53" s="334"/>
      <c r="L53" s="334"/>
      <c r="M53" s="340"/>
      <c r="N53" s="85"/>
      <c r="O53" s="6"/>
      <c r="P53" s="16"/>
    </row>
    <row r="54" spans="3:16">
      <c r="C54" s="111">
        <v>93071016131</v>
      </c>
      <c r="D54" s="111" t="s">
        <v>1173</v>
      </c>
      <c r="E54" s="327" t="s">
        <v>1160</v>
      </c>
      <c r="F54" s="342"/>
      <c r="G54" s="280" t="s">
        <v>1174</v>
      </c>
      <c r="H54" s="343"/>
      <c r="I54" s="342"/>
      <c r="J54" s="327" t="s">
        <v>1169</v>
      </c>
      <c r="K54" s="343"/>
      <c r="L54" s="343"/>
      <c r="M54" s="342"/>
      <c r="N54" s="85"/>
      <c r="O54" s="6"/>
      <c r="P54" s="16"/>
    </row>
    <row r="55" spans="3:16" ht="48" customHeight="1">
      <c r="C55" s="80" t="s">
        <v>1175</v>
      </c>
      <c r="D55" s="80"/>
      <c r="E55" s="326" t="s">
        <v>1176</v>
      </c>
      <c r="F55" s="340"/>
      <c r="G55" s="274" t="s">
        <v>1177</v>
      </c>
      <c r="H55" s="334"/>
      <c r="I55" s="340"/>
      <c r="J55" s="326" t="s">
        <v>1178</v>
      </c>
      <c r="K55" s="334"/>
      <c r="L55" s="334"/>
      <c r="M55" s="340"/>
      <c r="N55" s="85"/>
      <c r="O55" s="6"/>
      <c r="P55" s="16"/>
    </row>
    <row r="56" spans="3:16" ht="14.25" customHeight="1">
      <c r="C56" s="50"/>
      <c r="D56" s="50"/>
      <c r="E56" s="50"/>
      <c r="F56" s="50"/>
      <c r="G56" s="50"/>
      <c r="H56" s="50"/>
      <c r="I56" s="50"/>
      <c r="J56" s="50"/>
      <c r="K56" s="50"/>
      <c r="L56" s="50"/>
      <c r="M56" s="50" t="s">
        <v>65</v>
      </c>
      <c r="N56" s="51"/>
      <c r="O56" s="6"/>
      <c r="P56" s="16"/>
    </row>
  </sheetData>
  <mergeCells count="115">
    <mergeCell ref="G55:I55"/>
    <mergeCell ref="J55:M55"/>
    <mergeCell ref="E53:F53"/>
    <mergeCell ref="G53:I53"/>
    <mergeCell ref="J53:M53"/>
    <mergeCell ref="E54:F54"/>
    <mergeCell ref="G54:I54"/>
    <mergeCell ref="J54:M54"/>
    <mergeCell ref="E55:F55"/>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R55"/>
  <sheetViews>
    <sheetView topLeftCell="A10" workbookViewId="0">
      <selection activeCell="Q14" sqref="Q14"/>
    </sheetView>
  </sheetViews>
  <sheetFormatPr defaultColWidth="14.42578125" defaultRowHeight="15" customHeight="1"/>
  <cols>
    <col min="1" max="1" width="6.7109375" style="119" customWidth="1"/>
    <col min="2" max="2" width="22.85546875" style="119" customWidth="1"/>
    <col min="3" max="3" width="39" style="119" customWidth="1"/>
    <col min="4" max="4" width="12.28515625" style="119" customWidth="1"/>
    <col min="5" max="5" width="17" style="119" customWidth="1"/>
    <col min="6" max="6" width="10.140625" style="119" customWidth="1"/>
    <col min="7" max="17" width="6.42578125" style="119" customWidth="1"/>
    <col min="18" max="18" width="23" style="119" customWidth="1"/>
    <col min="19" max="26" width="12.140625" style="119" customWidth="1"/>
    <col min="27" max="16384" width="14.42578125" style="119"/>
  </cols>
  <sheetData>
    <row r="2" spans="1:18">
      <c r="A2" s="26"/>
      <c r="B2" s="26"/>
      <c r="C2" s="26"/>
      <c r="D2" s="29" t="s">
        <v>367</v>
      </c>
      <c r="E2" s="26"/>
      <c r="F2" s="26"/>
      <c r="G2" s="26"/>
      <c r="H2" s="26"/>
      <c r="I2" s="26"/>
      <c r="J2" s="26"/>
      <c r="K2" s="26"/>
      <c r="L2" s="26"/>
      <c r="M2" s="26"/>
      <c r="N2" s="26"/>
      <c r="O2" s="26"/>
      <c r="P2" s="26"/>
      <c r="Q2" s="26"/>
      <c r="R2" s="6"/>
    </row>
    <row r="3" spans="1:18">
      <c r="A3" s="26"/>
      <c r="B3" s="26"/>
      <c r="C3" s="28"/>
      <c r="D3" s="26"/>
      <c r="E3" s="26"/>
      <c r="F3" s="26"/>
      <c r="G3" s="26"/>
      <c r="H3" s="26"/>
      <c r="I3" s="26"/>
      <c r="J3" s="26"/>
      <c r="K3" s="26"/>
      <c r="L3" s="26"/>
      <c r="M3" s="26"/>
      <c r="N3" s="26"/>
      <c r="O3" s="26"/>
      <c r="P3" s="26"/>
      <c r="Q3" s="26"/>
      <c r="R3" s="6"/>
    </row>
    <row r="4" spans="1:18" ht="18.75" customHeight="1">
      <c r="A4" s="26" t="s">
        <v>67</v>
      </c>
      <c r="B4" s="26"/>
      <c r="C4" s="158">
        <f ca="1">NOW()</f>
        <v>45912.592545717591</v>
      </c>
      <c r="D4" s="26"/>
      <c r="E4" s="166"/>
      <c r="F4" s="26"/>
      <c r="G4" s="26"/>
      <c r="H4" s="3"/>
      <c r="I4" s="3"/>
      <c r="J4" s="3"/>
      <c r="K4" s="3"/>
      <c r="L4" s="26"/>
      <c r="M4" s="26"/>
      <c r="N4" s="26"/>
      <c r="O4" s="26"/>
      <c r="P4" s="26"/>
      <c r="Q4" s="26"/>
      <c r="R4" s="6"/>
    </row>
    <row r="5" spans="1:18">
      <c r="A5" s="26" t="s">
        <v>68</v>
      </c>
      <c r="B5" s="26"/>
      <c r="C5" s="166">
        <v>19</v>
      </c>
      <c r="D5" s="26" t="s">
        <v>69</v>
      </c>
      <c r="E5" s="28" t="s">
        <v>70</v>
      </c>
      <c r="F5" s="26"/>
      <c r="G5" s="26"/>
      <c r="H5" s="26"/>
      <c r="I5" s="26"/>
      <c r="J5" s="26"/>
      <c r="K5" s="26"/>
      <c r="L5" s="26"/>
      <c r="M5" s="26"/>
      <c r="N5" s="26"/>
      <c r="O5" s="26"/>
      <c r="P5" s="26"/>
      <c r="Q5" s="26"/>
      <c r="R5" s="6"/>
    </row>
    <row r="6" spans="1:18" ht="15" customHeight="1">
      <c r="A6" s="163" t="s">
        <v>71</v>
      </c>
      <c r="B6" s="163"/>
      <c r="C6" s="166">
        <v>9307</v>
      </c>
      <c r="D6" s="26" t="s">
        <v>72</v>
      </c>
      <c r="E6" s="28" t="s">
        <v>73</v>
      </c>
      <c r="F6" s="26"/>
      <c r="G6" s="26"/>
      <c r="H6" s="26"/>
      <c r="I6" s="26"/>
      <c r="J6" s="26"/>
      <c r="K6" s="26"/>
      <c r="L6" s="26"/>
      <c r="M6" s="26"/>
      <c r="N6" s="26"/>
      <c r="O6" s="26"/>
      <c r="P6" s="26"/>
      <c r="Q6" s="26"/>
      <c r="R6" s="6"/>
    </row>
    <row r="7" spans="1:18">
      <c r="A7" s="26" t="s">
        <v>74</v>
      </c>
      <c r="B7" s="26"/>
      <c r="C7" s="101" t="s">
        <v>75</v>
      </c>
      <c r="D7" s="31" t="s">
        <v>76</v>
      </c>
      <c r="E7" s="28"/>
      <c r="F7" s="26"/>
      <c r="G7" s="26"/>
      <c r="H7" s="26"/>
      <c r="I7" s="26"/>
      <c r="J7" s="26"/>
      <c r="K7" s="26"/>
      <c r="L7" s="26"/>
      <c r="M7" s="26"/>
      <c r="N7" s="26"/>
      <c r="O7" s="26"/>
      <c r="P7" s="26"/>
      <c r="Q7" s="26"/>
      <c r="R7" s="6"/>
    </row>
    <row r="8" spans="1:18">
      <c r="A8" s="26" t="s">
        <v>77</v>
      </c>
      <c r="B8" s="26"/>
      <c r="C8" s="28"/>
      <c r="D8" s="31" t="s">
        <v>76</v>
      </c>
      <c r="E8" s="28"/>
      <c r="F8" s="26"/>
      <c r="G8" s="26"/>
      <c r="H8" s="26"/>
      <c r="I8" s="26"/>
      <c r="J8" s="26"/>
      <c r="K8" s="26"/>
      <c r="L8" s="26"/>
      <c r="M8" s="26"/>
      <c r="N8" s="26"/>
      <c r="O8" s="26"/>
      <c r="P8" s="26"/>
      <c r="Q8" s="26"/>
      <c r="R8" s="6"/>
    </row>
    <row r="9" spans="1:18">
      <c r="A9" s="26" t="s">
        <v>78</v>
      </c>
      <c r="B9" s="26"/>
      <c r="C9" s="28"/>
      <c r="D9" s="26"/>
      <c r="E9" s="26"/>
      <c r="F9" s="26"/>
      <c r="G9" s="26"/>
      <c r="H9" s="26"/>
      <c r="I9" s="26"/>
      <c r="J9" s="26"/>
      <c r="K9" s="26"/>
      <c r="L9" s="26"/>
      <c r="M9" s="26"/>
      <c r="N9" s="26"/>
      <c r="O9" s="26"/>
      <c r="P9" s="26"/>
      <c r="Q9" s="26"/>
      <c r="R9" s="6"/>
    </row>
    <row r="10" spans="1:18">
      <c r="A10" s="201"/>
      <c r="B10" s="201"/>
      <c r="C10" s="202"/>
      <c r="D10" s="201"/>
      <c r="E10" s="201"/>
      <c r="F10" s="328" t="s">
        <v>80</v>
      </c>
      <c r="G10" s="356"/>
      <c r="H10" s="356"/>
      <c r="I10" s="356"/>
      <c r="J10" s="356"/>
      <c r="K10" s="356"/>
      <c r="L10" s="356"/>
      <c r="M10" s="356"/>
      <c r="N10" s="356"/>
      <c r="O10" s="356"/>
      <c r="P10" s="356"/>
      <c r="Q10" s="356"/>
      <c r="R10" s="6"/>
    </row>
    <row r="11" spans="1:18">
      <c r="A11" s="168" t="s">
        <v>81</v>
      </c>
      <c r="B11" s="168" t="s">
        <v>5</v>
      </c>
      <c r="C11" s="168" t="s">
        <v>82</v>
      </c>
      <c r="D11" s="168" t="s">
        <v>83</v>
      </c>
      <c r="E11" s="168" t="s">
        <v>84</v>
      </c>
      <c r="F11" s="171">
        <v>45261</v>
      </c>
      <c r="G11" s="168" t="s">
        <v>85</v>
      </c>
      <c r="H11" s="168" t="s">
        <v>86</v>
      </c>
      <c r="I11" s="168" t="s">
        <v>87</v>
      </c>
      <c r="J11" s="168" t="s">
        <v>88</v>
      </c>
      <c r="K11" s="168" t="s">
        <v>89</v>
      </c>
      <c r="L11" s="168" t="s">
        <v>90</v>
      </c>
      <c r="M11" s="168" t="s">
        <v>91</v>
      </c>
      <c r="N11" s="168" t="s">
        <v>92</v>
      </c>
      <c r="O11" s="168" t="s">
        <v>93</v>
      </c>
      <c r="P11" s="168" t="s">
        <v>94</v>
      </c>
      <c r="Q11" s="168" t="s">
        <v>95</v>
      </c>
      <c r="R11" s="203"/>
    </row>
    <row r="12" spans="1:18" s="120" customFormat="1">
      <c r="A12" s="198">
        <v>1</v>
      </c>
      <c r="B12" s="199" t="s">
        <v>1179</v>
      </c>
      <c r="C12" s="199" t="s">
        <v>1180</v>
      </c>
      <c r="D12" s="199" t="s">
        <v>1181</v>
      </c>
      <c r="E12" s="199" t="s">
        <v>398</v>
      </c>
      <c r="F12" s="199">
        <v>9</v>
      </c>
      <c r="G12" s="199">
        <v>9</v>
      </c>
      <c r="H12" s="199">
        <v>9</v>
      </c>
      <c r="I12" s="199">
        <v>9</v>
      </c>
      <c r="J12" s="199">
        <v>9</v>
      </c>
      <c r="K12" s="199">
        <v>9</v>
      </c>
      <c r="L12" s="184">
        <v>9</v>
      </c>
      <c r="M12" s="184">
        <v>9</v>
      </c>
      <c r="N12" s="184">
        <v>9</v>
      </c>
      <c r="O12" s="184">
        <v>9</v>
      </c>
      <c r="P12" s="184">
        <v>9</v>
      </c>
      <c r="Q12" s="184"/>
      <c r="R12" s="204"/>
    </row>
    <row r="13" spans="1:18" s="120" customFormat="1" ht="45">
      <c r="A13" s="198">
        <v>2</v>
      </c>
      <c r="B13" s="200" t="s">
        <v>1052</v>
      </c>
      <c r="C13" s="199" t="s">
        <v>398</v>
      </c>
      <c r="D13" s="199" t="s">
        <v>98</v>
      </c>
      <c r="E13" s="199" t="s">
        <v>398</v>
      </c>
      <c r="F13" s="199">
        <v>11</v>
      </c>
      <c r="G13" s="199">
        <v>11</v>
      </c>
      <c r="H13" s="199">
        <v>11</v>
      </c>
      <c r="I13" s="199">
        <v>11</v>
      </c>
      <c r="J13" s="199">
        <v>6</v>
      </c>
      <c r="K13" s="199">
        <v>6</v>
      </c>
      <c r="L13" s="184">
        <v>6</v>
      </c>
      <c r="M13" s="184">
        <v>6</v>
      </c>
      <c r="N13" s="184">
        <v>6</v>
      </c>
      <c r="O13" s="184">
        <v>6</v>
      </c>
      <c r="P13" s="184">
        <v>6</v>
      </c>
      <c r="Q13" s="184">
        <v>6</v>
      </c>
      <c r="R13" s="204"/>
    </row>
    <row r="14" spans="1:18" s="120" customFormat="1">
      <c r="A14" s="198">
        <v>3</v>
      </c>
      <c r="B14" s="199" t="s">
        <v>1182</v>
      </c>
      <c r="C14" s="199" t="s">
        <v>398</v>
      </c>
      <c r="D14" s="199" t="s">
        <v>98</v>
      </c>
      <c r="E14" s="199" t="s">
        <v>398</v>
      </c>
      <c r="F14" s="199">
        <v>1</v>
      </c>
      <c r="G14" s="199">
        <v>1</v>
      </c>
      <c r="H14" s="199">
        <v>1</v>
      </c>
      <c r="I14" s="199">
        <v>1</v>
      </c>
      <c r="J14" s="199">
        <v>1</v>
      </c>
      <c r="K14" s="199">
        <v>1</v>
      </c>
      <c r="L14" s="184">
        <v>1</v>
      </c>
      <c r="M14" s="184">
        <v>1</v>
      </c>
      <c r="N14" s="184">
        <v>1</v>
      </c>
      <c r="O14" s="184">
        <v>1</v>
      </c>
      <c r="P14" s="184">
        <v>1</v>
      </c>
      <c r="Q14" s="184">
        <v>1</v>
      </c>
      <c r="R14" s="204"/>
    </row>
    <row r="15" spans="1:18" s="120" customFormat="1">
      <c r="A15" s="198">
        <v>4</v>
      </c>
      <c r="B15" s="199" t="s">
        <v>1183</v>
      </c>
      <c r="C15" s="199" t="s">
        <v>1184</v>
      </c>
      <c r="D15" s="199" t="s">
        <v>98</v>
      </c>
      <c r="E15" s="199" t="s">
        <v>398</v>
      </c>
      <c r="F15" s="199">
        <v>2</v>
      </c>
      <c r="G15" s="199">
        <v>2</v>
      </c>
      <c r="H15" s="199">
        <v>2</v>
      </c>
      <c r="I15" s="199">
        <v>2</v>
      </c>
      <c r="J15" s="199">
        <v>2</v>
      </c>
      <c r="K15" s="199">
        <v>2</v>
      </c>
      <c r="L15" s="184">
        <v>2</v>
      </c>
      <c r="M15" s="184">
        <v>2</v>
      </c>
      <c r="N15" s="184">
        <v>2</v>
      </c>
      <c r="O15" s="184">
        <v>2</v>
      </c>
      <c r="P15" s="184">
        <v>2</v>
      </c>
      <c r="Q15" s="184">
        <v>2</v>
      </c>
      <c r="R15" s="204"/>
    </row>
    <row r="16" spans="1:18" s="120" customFormat="1">
      <c r="A16" s="198">
        <v>5</v>
      </c>
      <c r="B16" s="199" t="s">
        <v>1185</v>
      </c>
      <c r="C16" s="199" t="s">
        <v>1186</v>
      </c>
      <c r="D16" s="199" t="s">
        <v>1187</v>
      </c>
      <c r="E16" s="199" t="s">
        <v>398</v>
      </c>
      <c r="F16" s="199">
        <v>4</v>
      </c>
      <c r="G16" s="199">
        <v>4</v>
      </c>
      <c r="H16" s="199">
        <v>4</v>
      </c>
      <c r="I16" s="199">
        <v>4</v>
      </c>
      <c r="J16" s="199">
        <v>4</v>
      </c>
      <c r="K16" s="199">
        <v>4</v>
      </c>
      <c r="L16" s="184">
        <v>4</v>
      </c>
      <c r="M16" s="184">
        <v>4</v>
      </c>
      <c r="N16" s="184">
        <v>4</v>
      </c>
      <c r="O16" s="184">
        <v>4</v>
      </c>
      <c r="P16" s="184">
        <v>4</v>
      </c>
      <c r="Q16" s="184">
        <v>4</v>
      </c>
      <c r="R16" s="204"/>
    </row>
    <row r="17" spans="1:18" s="120" customFormat="1" ht="45">
      <c r="A17" s="198">
        <v>6</v>
      </c>
      <c r="B17" s="199" t="s">
        <v>1188</v>
      </c>
      <c r="C17" s="200" t="s">
        <v>1189</v>
      </c>
      <c r="D17" s="199" t="s">
        <v>1190</v>
      </c>
      <c r="E17" s="199" t="s">
        <v>398</v>
      </c>
      <c r="F17" s="199">
        <v>2</v>
      </c>
      <c r="G17" s="199">
        <v>2</v>
      </c>
      <c r="H17" s="199">
        <v>2</v>
      </c>
      <c r="I17" s="199">
        <v>2</v>
      </c>
      <c r="J17" s="199">
        <v>2</v>
      </c>
      <c r="K17" s="199">
        <v>2</v>
      </c>
      <c r="L17" s="184">
        <v>2</v>
      </c>
      <c r="M17" s="184">
        <v>2</v>
      </c>
      <c r="N17" s="184">
        <v>2</v>
      </c>
      <c r="O17" s="184">
        <v>2</v>
      </c>
      <c r="P17" s="184">
        <v>2</v>
      </c>
      <c r="Q17" s="184">
        <v>2</v>
      </c>
      <c r="R17" s="204"/>
    </row>
    <row r="18" spans="1:18" s="120" customFormat="1">
      <c r="A18" s="198">
        <v>7</v>
      </c>
      <c r="B18" s="199" t="s">
        <v>1191</v>
      </c>
      <c r="C18" s="199" t="s">
        <v>1192</v>
      </c>
      <c r="D18" s="199" t="s">
        <v>1193</v>
      </c>
      <c r="E18" s="199" t="s">
        <v>398</v>
      </c>
      <c r="F18" s="199">
        <v>4</v>
      </c>
      <c r="G18" s="199">
        <v>4</v>
      </c>
      <c r="H18" s="199">
        <v>4</v>
      </c>
      <c r="I18" s="199">
        <v>4</v>
      </c>
      <c r="J18" s="199">
        <v>4</v>
      </c>
      <c r="K18" s="199">
        <v>4</v>
      </c>
      <c r="L18" s="184">
        <v>4</v>
      </c>
      <c r="M18" s="184">
        <v>4</v>
      </c>
      <c r="N18" s="184">
        <v>4</v>
      </c>
      <c r="O18" s="184">
        <v>4</v>
      </c>
      <c r="P18" s="184">
        <v>4</v>
      </c>
      <c r="Q18" s="184">
        <v>4</v>
      </c>
      <c r="R18" s="204"/>
    </row>
    <row r="19" spans="1:18" s="120" customFormat="1" ht="45">
      <c r="A19" s="198">
        <v>8</v>
      </c>
      <c r="B19" s="199" t="s">
        <v>700</v>
      </c>
      <c r="C19" s="200" t="s">
        <v>1194</v>
      </c>
      <c r="D19" s="199" t="s">
        <v>98</v>
      </c>
      <c r="E19" s="199" t="s">
        <v>398</v>
      </c>
      <c r="F19" s="199">
        <v>2</v>
      </c>
      <c r="G19" s="199">
        <v>2</v>
      </c>
      <c r="H19" s="199">
        <v>2</v>
      </c>
      <c r="I19" s="199">
        <v>2</v>
      </c>
      <c r="J19" s="199">
        <v>2</v>
      </c>
      <c r="K19" s="199">
        <v>2</v>
      </c>
      <c r="L19" s="184">
        <v>2</v>
      </c>
      <c r="M19" s="184">
        <v>2</v>
      </c>
      <c r="N19" s="184">
        <v>2</v>
      </c>
      <c r="O19" s="184">
        <v>2</v>
      </c>
      <c r="P19" s="184">
        <v>2</v>
      </c>
      <c r="Q19" s="184">
        <v>2</v>
      </c>
      <c r="R19" s="204"/>
    </row>
    <row r="20" spans="1:18" s="120" customFormat="1">
      <c r="A20" s="198">
        <v>9</v>
      </c>
      <c r="B20" s="199" t="s">
        <v>703</v>
      </c>
      <c r="C20" s="199" t="s">
        <v>1195</v>
      </c>
      <c r="D20" s="199" t="s">
        <v>1196</v>
      </c>
      <c r="E20" s="199" t="s">
        <v>398</v>
      </c>
      <c r="F20" s="199">
        <v>1</v>
      </c>
      <c r="G20" s="199">
        <v>1</v>
      </c>
      <c r="H20" s="199">
        <v>1</v>
      </c>
      <c r="I20" s="199">
        <v>1</v>
      </c>
      <c r="J20" s="199">
        <v>1</v>
      </c>
      <c r="K20" s="199">
        <v>1</v>
      </c>
      <c r="L20" s="152">
        <v>1</v>
      </c>
      <c r="M20" s="152">
        <v>1</v>
      </c>
      <c r="N20" s="152">
        <v>1</v>
      </c>
      <c r="O20" s="152">
        <v>1</v>
      </c>
      <c r="P20" s="152">
        <v>1</v>
      </c>
      <c r="Q20" s="152">
        <v>1</v>
      </c>
      <c r="R20" s="204"/>
    </row>
    <row r="21" spans="1:18" ht="15" customHeight="1">
      <c r="A21" s="198">
        <v>10</v>
      </c>
      <c r="B21" s="199" t="s">
        <v>705</v>
      </c>
      <c r="C21" s="199" t="s">
        <v>1197</v>
      </c>
      <c r="D21" s="199" t="s">
        <v>98</v>
      </c>
      <c r="E21" s="199" t="s">
        <v>398</v>
      </c>
      <c r="F21" s="199">
        <v>2</v>
      </c>
      <c r="G21" s="199">
        <v>2</v>
      </c>
      <c r="H21" s="199">
        <v>2</v>
      </c>
      <c r="I21" s="199">
        <v>2</v>
      </c>
      <c r="J21" s="199">
        <v>2</v>
      </c>
      <c r="K21" s="199">
        <v>2</v>
      </c>
      <c r="L21" s="15">
        <v>2</v>
      </c>
      <c r="M21" s="15">
        <v>2</v>
      </c>
      <c r="N21" s="15">
        <v>2</v>
      </c>
      <c r="O21" s="15">
        <v>2</v>
      </c>
      <c r="P21" s="15">
        <v>2</v>
      </c>
      <c r="Q21" s="15">
        <v>2</v>
      </c>
      <c r="R21" s="203"/>
    </row>
    <row r="22" spans="1:18" ht="15" customHeight="1">
      <c r="A22" s="198">
        <v>11</v>
      </c>
      <c r="B22" s="199" t="s">
        <v>704</v>
      </c>
      <c r="C22" s="199" t="s">
        <v>1198</v>
      </c>
      <c r="D22" s="199" t="s">
        <v>98</v>
      </c>
      <c r="E22" s="199" t="s">
        <v>398</v>
      </c>
      <c r="F22" s="199">
        <v>2</v>
      </c>
      <c r="G22" s="199">
        <v>2</v>
      </c>
      <c r="H22" s="199">
        <v>2</v>
      </c>
      <c r="I22" s="199">
        <v>2</v>
      </c>
      <c r="J22" s="199">
        <v>2</v>
      </c>
      <c r="K22" s="199">
        <v>2</v>
      </c>
      <c r="L22" s="15">
        <v>2</v>
      </c>
      <c r="M22" s="15">
        <v>2</v>
      </c>
      <c r="N22" s="15">
        <v>2</v>
      </c>
      <c r="O22" s="15">
        <v>2</v>
      </c>
      <c r="P22" s="15">
        <v>2</v>
      </c>
      <c r="Q22" s="15">
        <v>2</v>
      </c>
      <c r="R22" s="203"/>
    </row>
    <row r="23" spans="1:18" ht="15" customHeight="1">
      <c r="A23" s="198">
        <v>12</v>
      </c>
      <c r="B23" s="199" t="s">
        <v>1199</v>
      </c>
      <c r="C23" s="199" t="s">
        <v>1200</v>
      </c>
      <c r="D23" s="199" t="s">
        <v>98</v>
      </c>
      <c r="E23" s="199" t="s">
        <v>398</v>
      </c>
      <c r="F23" s="199">
        <v>50</v>
      </c>
      <c r="G23" s="199">
        <v>50</v>
      </c>
      <c r="H23" s="199">
        <v>50</v>
      </c>
      <c r="I23" s="199">
        <v>50</v>
      </c>
      <c r="J23" s="199">
        <v>50</v>
      </c>
      <c r="K23" s="199">
        <v>50</v>
      </c>
      <c r="L23" s="15">
        <v>50</v>
      </c>
      <c r="M23" s="15">
        <v>50</v>
      </c>
      <c r="N23" s="15">
        <v>50</v>
      </c>
      <c r="O23" s="15">
        <v>50</v>
      </c>
      <c r="P23" s="15">
        <v>50</v>
      </c>
      <c r="Q23" s="15">
        <v>40</v>
      </c>
      <c r="R23" s="203"/>
    </row>
    <row r="24" spans="1:18" ht="15" customHeight="1">
      <c r="A24" s="198">
        <v>13</v>
      </c>
      <c r="B24" s="199" t="s">
        <v>1201</v>
      </c>
      <c r="C24" s="199" t="s">
        <v>1202</v>
      </c>
      <c r="D24" s="199" t="s">
        <v>98</v>
      </c>
      <c r="E24" s="199" t="s">
        <v>398</v>
      </c>
      <c r="F24" s="199">
        <v>5</v>
      </c>
      <c r="G24" s="199">
        <v>5</v>
      </c>
      <c r="H24" s="199">
        <v>5</v>
      </c>
      <c r="I24" s="199">
        <v>5</v>
      </c>
      <c r="J24" s="199">
        <v>5</v>
      </c>
      <c r="K24" s="199">
        <v>5</v>
      </c>
      <c r="L24" s="15">
        <v>5</v>
      </c>
      <c r="M24" s="15">
        <v>5</v>
      </c>
      <c r="N24" s="15">
        <v>5</v>
      </c>
      <c r="O24" s="15">
        <v>5</v>
      </c>
      <c r="P24" s="15">
        <v>5</v>
      </c>
      <c r="Q24" s="15">
        <v>5</v>
      </c>
      <c r="R24" s="203"/>
    </row>
    <row r="25" spans="1:18" ht="15" customHeight="1">
      <c r="A25" s="198">
        <v>14</v>
      </c>
      <c r="B25" s="199" t="s">
        <v>713</v>
      </c>
      <c r="C25" s="199" t="s">
        <v>1203</v>
      </c>
      <c r="D25" s="199" t="s">
        <v>98</v>
      </c>
      <c r="E25" s="199" t="s">
        <v>398</v>
      </c>
      <c r="F25" s="199">
        <v>4</v>
      </c>
      <c r="G25" s="199">
        <v>4</v>
      </c>
      <c r="H25" s="199">
        <v>4</v>
      </c>
      <c r="I25" s="199">
        <v>4</v>
      </c>
      <c r="J25" s="199">
        <v>4</v>
      </c>
      <c r="K25" s="199">
        <v>4</v>
      </c>
      <c r="L25" s="15">
        <v>4</v>
      </c>
      <c r="M25" s="15">
        <v>4</v>
      </c>
      <c r="N25" s="15">
        <v>4</v>
      </c>
      <c r="O25" s="15">
        <v>4</v>
      </c>
      <c r="P25" s="15">
        <v>4</v>
      </c>
      <c r="Q25" s="15">
        <v>4</v>
      </c>
      <c r="R25" s="203"/>
    </row>
    <row r="26" spans="1:18" ht="15" customHeight="1">
      <c r="A26" s="198">
        <v>15</v>
      </c>
      <c r="B26" s="199" t="s">
        <v>716</v>
      </c>
      <c r="C26" s="199" t="s">
        <v>1204</v>
      </c>
      <c r="D26" s="199" t="s">
        <v>98</v>
      </c>
      <c r="E26" s="199" t="s">
        <v>398</v>
      </c>
      <c r="F26" s="199">
        <v>50</v>
      </c>
      <c r="G26" s="199">
        <v>50</v>
      </c>
      <c r="H26" s="199">
        <v>50</v>
      </c>
      <c r="I26" s="199">
        <v>50</v>
      </c>
      <c r="J26" s="199">
        <v>50</v>
      </c>
      <c r="K26" s="199">
        <v>50</v>
      </c>
      <c r="L26" s="15">
        <v>50</v>
      </c>
      <c r="M26" s="15">
        <v>50</v>
      </c>
      <c r="N26" s="15">
        <v>50</v>
      </c>
      <c r="O26" s="15">
        <v>50</v>
      </c>
      <c r="P26" s="15">
        <v>50</v>
      </c>
      <c r="Q26" s="15">
        <v>50</v>
      </c>
      <c r="R26" s="203"/>
    </row>
    <row r="27" spans="1:18" ht="15" customHeight="1">
      <c r="A27" s="198">
        <v>16</v>
      </c>
      <c r="B27" s="199" t="s">
        <v>1205</v>
      </c>
      <c r="C27" s="199" t="s">
        <v>1206</v>
      </c>
      <c r="D27" s="199" t="s">
        <v>98</v>
      </c>
      <c r="E27" s="199" t="s">
        <v>398</v>
      </c>
      <c r="F27" s="199">
        <v>2</v>
      </c>
      <c r="G27" s="199">
        <v>2</v>
      </c>
      <c r="H27" s="199">
        <v>2</v>
      </c>
      <c r="I27" s="199">
        <v>2</v>
      </c>
      <c r="J27" s="199">
        <v>2</v>
      </c>
      <c r="K27" s="199">
        <v>2</v>
      </c>
      <c r="L27" s="15">
        <v>2</v>
      </c>
      <c r="M27" s="15">
        <v>2</v>
      </c>
      <c r="N27" s="15">
        <v>2</v>
      </c>
      <c r="O27" s="15">
        <v>2</v>
      </c>
      <c r="P27" s="15">
        <v>2</v>
      </c>
      <c r="Q27" s="15">
        <v>2</v>
      </c>
      <c r="R27" s="203"/>
    </row>
    <row r="28" spans="1:18" ht="15" customHeight="1">
      <c r="A28" s="198">
        <v>17</v>
      </c>
      <c r="B28" s="199" t="s">
        <v>721</v>
      </c>
      <c r="C28" s="199" t="s">
        <v>1207</v>
      </c>
      <c r="D28" s="199" t="s">
        <v>98</v>
      </c>
      <c r="E28" s="199" t="s">
        <v>398</v>
      </c>
      <c r="F28" s="199">
        <v>1</v>
      </c>
      <c r="G28" s="199">
        <v>1</v>
      </c>
      <c r="H28" s="199">
        <v>1</v>
      </c>
      <c r="I28" s="199">
        <v>1</v>
      </c>
      <c r="J28" s="199">
        <v>1</v>
      </c>
      <c r="K28" s="199">
        <v>1</v>
      </c>
      <c r="L28" s="15">
        <v>1</v>
      </c>
      <c r="M28" s="15">
        <v>1</v>
      </c>
      <c r="N28" s="15">
        <v>1</v>
      </c>
      <c r="O28" s="15">
        <v>1</v>
      </c>
      <c r="P28" s="15">
        <v>1</v>
      </c>
      <c r="Q28" s="15">
        <v>1</v>
      </c>
      <c r="R28" s="203"/>
    </row>
    <row r="29" spans="1:18" ht="15" customHeight="1">
      <c r="A29" s="198">
        <v>18</v>
      </c>
      <c r="B29" s="199" t="s">
        <v>1208</v>
      </c>
      <c r="C29" s="199" t="s">
        <v>1209</v>
      </c>
      <c r="D29" s="199" t="s">
        <v>98</v>
      </c>
      <c r="E29" s="199" t="s">
        <v>398</v>
      </c>
      <c r="F29" s="199">
        <v>4</v>
      </c>
      <c r="G29" s="199">
        <v>4</v>
      </c>
      <c r="H29" s="199">
        <v>4</v>
      </c>
      <c r="I29" s="199">
        <v>4</v>
      </c>
      <c r="J29" s="199">
        <v>4</v>
      </c>
      <c r="K29" s="199">
        <v>4</v>
      </c>
      <c r="L29" s="15">
        <v>4</v>
      </c>
      <c r="M29" s="15">
        <v>4</v>
      </c>
      <c r="N29" s="15">
        <v>4</v>
      </c>
      <c r="O29" s="15">
        <v>4</v>
      </c>
      <c r="P29" s="15">
        <v>4</v>
      </c>
      <c r="Q29" s="15">
        <v>4</v>
      </c>
      <c r="R29" s="203"/>
    </row>
    <row r="30" spans="1:18" ht="15" customHeight="1">
      <c r="A30" s="198">
        <v>19</v>
      </c>
      <c r="B30" s="199" t="s">
        <v>723</v>
      </c>
      <c r="C30" s="199" t="s">
        <v>1210</v>
      </c>
      <c r="D30" s="199" t="s">
        <v>98</v>
      </c>
      <c r="E30" s="199" t="s">
        <v>398</v>
      </c>
      <c r="F30" s="199">
        <v>2</v>
      </c>
      <c r="G30" s="199">
        <v>2</v>
      </c>
      <c r="H30" s="199">
        <v>2</v>
      </c>
      <c r="I30" s="199">
        <v>2</v>
      </c>
      <c r="J30" s="199">
        <v>2</v>
      </c>
      <c r="K30" s="199">
        <v>2</v>
      </c>
      <c r="L30" s="15">
        <v>2</v>
      </c>
      <c r="M30" s="15">
        <v>2</v>
      </c>
      <c r="N30" s="15">
        <v>2</v>
      </c>
      <c r="O30" s="15">
        <v>2</v>
      </c>
      <c r="P30" s="15">
        <v>2</v>
      </c>
      <c r="Q30" s="15">
        <v>0</v>
      </c>
      <c r="R30" s="203"/>
    </row>
    <row r="31" spans="1:18" ht="15" customHeight="1">
      <c r="A31" s="198">
        <v>20</v>
      </c>
      <c r="B31" s="199" t="s">
        <v>725</v>
      </c>
      <c r="C31" s="199" t="s">
        <v>1211</v>
      </c>
      <c r="D31" s="199" t="s">
        <v>98</v>
      </c>
      <c r="E31" s="199" t="s">
        <v>398</v>
      </c>
      <c r="F31" s="199">
        <v>2</v>
      </c>
      <c r="G31" s="199">
        <v>2</v>
      </c>
      <c r="H31" s="199">
        <v>2</v>
      </c>
      <c r="I31" s="199">
        <v>2</v>
      </c>
      <c r="J31" s="199">
        <v>2</v>
      </c>
      <c r="K31" s="199">
        <v>2</v>
      </c>
      <c r="L31" s="15">
        <v>2</v>
      </c>
      <c r="M31" s="15">
        <v>2</v>
      </c>
      <c r="N31" s="15">
        <v>2</v>
      </c>
      <c r="O31" s="15">
        <v>2</v>
      </c>
      <c r="P31" s="15">
        <v>2</v>
      </c>
      <c r="Q31" s="15">
        <v>0</v>
      </c>
      <c r="R31" s="203"/>
    </row>
    <row r="32" spans="1:18" ht="15" customHeight="1">
      <c r="A32" s="198">
        <v>21</v>
      </c>
      <c r="B32" s="199" t="s">
        <v>726</v>
      </c>
      <c r="C32" s="199" t="s">
        <v>1212</v>
      </c>
      <c r="D32" s="199" t="s">
        <v>1213</v>
      </c>
      <c r="E32" s="199" t="s">
        <v>398</v>
      </c>
      <c r="F32" s="199">
        <v>2</v>
      </c>
      <c r="G32" s="199">
        <v>2</v>
      </c>
      <c r="H32" s="199">
        <v>2</v>
      </c>
      <c r="I32" s="199">
        <v>2</v>
      </c>
      <c r="J32" s="199">
        <v>2</v>
      </c>
      <c r="K32" s="199">
        <v>2</v>
      </c>
      <c r="L32" s="15">
        <v>2</v>
      </c>
      <c r="M32" s="15">
        <v>2</v>
      </c>
      <c r="N32" s="15">
        <v>2</v>
      </c>
      <c r="O32" s="15">
        <v>2</v>
      </c>
      <c r="P32" s="15">
        <v>2</v>
      </c>
      <c r="Q32" s="15">
        <v>0</v>
      </c>
      <c r="R32" s="203"/>
    </row>
    <row r="33" spans="1:18" ht="15" customHeight="1">
      <c r="A33" s="198">
        <v>22</v>
      </c>
      <c r="B33" s="199" t="s">
        <v>728</v>
      </c>
      <c r="C33" s="199" t="s">
        <v>1214</v>
      </c>
      <c r="D33" s="199" t="s">
        <v>98</v>
      </c>
      <c r="E33" s="199" t="s">
        <v>398</v>
      </c>
      <c r="F33" s="199">
        <v>2</v>
      </c>
      <c r="G33" s="199">
        <v>2</v>
      </c>
      <c r="H33" s="199">
        <v>2</v>
      </c>
      <c r="I33" s="199">
        <v>2</v>
      </c>
      <c r="J33" s="199">
        <v>2</v>
      </c>
      <c r="K33" s="199">
        <v>2</v>
      </c>
      <c r="L33" s="15">
        <v>2</v>
      </c>
      <c r="M33" s="15">
        <v>2</v>
      </c>
      <c r="N33" s="15">
        <v>2</v>
      </c>
      <c r="O33" s="15">
        <v>2</v>
      </c>
      <c r="P33" s="15">
        <v>2</v>
      </c>
      <c r="Q33" s="15">
        <v>0</v>
      </c>
      <c r="R33" s="203"/>
    </row>
    <row r="34" spans="1:18" ht="15" customHeight="1">
      <c r="A34" s="198">
        <v>23</v>
      </c>
      <c r="B34" s="199" t="s">
        <v>729</v>
      </c>
      <c r="C34" s="199" t="s">
        <v>1215</v>
      </c>
      <c r="D34" s="199" t="s">
        <v>98</v>
      </c>
      <c r="E34" s="199" t="s">
        <v>398</v>
      </c>
      <c r="F34" s="199">
        <v>4</v>
      </c>
      <c r="G34" s="199">
        <v>4</v>
      </c>
      <c r="H34" s="199">
        <v>4</v>
      </c>
      <c r="I34" s="199">
        <v>4</v>
      </c>
      <c r="J34" s="199">
        <v>4</v>
      </c>
      <c r="K34" s="199">
        <v>4</v>
      </c>
      <c r="L34" s="15">
        <v>4</v>
      </c>
      <c r="M34" s="15">
        <v>4</v>
      </c>
      <c r="N34" s="15">
        <v>4</v>
      </c>
      <c r="O34" s="15">
        <v>4</v>
      </c>
      <c r="P34" s="15">
        <v>4</v>
      </c>
      <c r="Q34" s="15">
        <v>2</v>
      </c>
      <c r="R34" s="203"/>
    </row>
    <row r="35" spans="1:18" ht="15" customHeight="1">
      <c r="A35" s="198">
        <v>24</v>
      </c>
      <c r="B35" s="199" t="s">
        <v>730</v>
      </c>
      <c r="C35" s="199" t="s">
        <v>1216</v>
      </c>
      <c r="D35" s="199" t="s">
        <v>98</v>
      </c>
      <c r="E35" s="199" t="s">
        <v>398</v>
      </c>
      <c r="F35" s="199">
        <v>1</v>
      </c>
      <c r="G35" s="199">
        <v>1</v>
      </c>
      <c r="H35" s="199">
        <v>1</v>
      </c>
      <c r="I35" s="199">
        <v>1</v>
      </c>
      <c r="J35" s="199">
        <v>1</v>
      </c>
      <c r="K35" s="199">
        <v>1</v>
      </c>
      <c r="L35" s="15">
        <v>1</v>
      </c>
      <c r="M35" s="15">
        <v>1</v>
      </c>
      <c r="N35" s="15">
        <v>1</v>
      </c>
      <c r="O35" s="15">
        <v>1</v>
      </c>
      <c r="P35" s="15">
        <v>1</v>
      </c>
      <c r="Q35" s="15">
        <v>1</v>
      </c>
      <c r="R35" s="203"/>
    </row>
    <row r="36" spans="1:18" ht="15" customHeight="1">
      <c r="A36" s="198">
        <v>25</v>
      </c>
      <c r="B36" s="199" t="s">
        <v>1217</v>
      </c>
      <c r="C36" s="199" t="s">
        <v>1218</v>
      </c>
      <c r="D36" s="199" t="s">
        <v>98</v>
      </c>
      <c r="E36" s="199" t="s">
        <v>398</v>
      </c>
      <c r="F36" s="199">
        <v>2</v>
      </c>
      <c r="G36" s="199">
        <v>2</v>
      </c>
      <c r="H36" s="199">
        <v>2</v>
      </c>
      <c r="I36" s="199">
        <v>2</v>
      </c>
      <c r="J36" s="199">
        <v>2</v>
      </c>
      <c r="K36" s="199">
        <v>2</v>
      </c>
      <c r="L36" s="15">
        <v>2</v>
      </c>
      <c r="M36" s="15">
        <v>2</v>
      </c>
      <c r="N36" s="15">
        <v>2</v>
      </c>
      <c r="O36" s="15">
        <v>2</v>
      </c>
      <c r="P36" s="15">
        <v>2</v>
      </c>
      <c r="Q36" s="15">
        <v>2</v>
      </c>
      <c r="R36" s="203"/>
    </row>
    <row r="37" spans="1:18" ht="15" customHeight="1">
      <c r="A37" s="198">
        <v>26</v>
      </c>
      <c r="B37" s="199" t="s">
        <v>1219</v>
      </c>
      <c r="C37" s="199" t="s">
        <v>1220</v>
      </c>
      <c r="D37" s="199" t="s">
        <v>98</v>
      </c>
      <c r="E37" s="199" t="s">
        <v>398</v>
      </c>
      <c r="F37" s="199">
        <v>10</v>
      </c>
      <c r="G37" s="199">
        <v>10</v>
      </c>
      <c r="H37" s="199">
        <v>10</v>
      </c>
      <c r="I37" s="199">
        <v>10</v>
      </c>
      <c r="J37" s="199">
        <v>10</v>
      </c>
      <c r="K37" s="199">
        <v>10</v>
      </c>
      <c r="L37" s="15">
        <v>7</v>
      </c>
      <c r="M37" s="15">
        <v>7</v>
      </c>
      <c r="N37" s="15">
        <v>7</v>
      </c>
      <c r="O37" s="15">
        <v>7</v>
      </c>
      <c r="P37" s="15">
        <v>7</v>
      </c>
      <c r="Q37" s="15">
        <v>7</v>
      </c>
      <c r="R37" s="203"/>
    </row>
    <row r="38" spans="1:18" ht="15" customHeight="1">
      <c r="A38" s="198">
        <v>27</v>
      </c>
      <c r="B38" s="199" t="s">
        <v>1221</v>
      </c>
      <c r="C38" s="199" t="s">
        <v>1221</v>
      </c>
      <c r="D38" s="199" t="s">
        <v>134</v>
      </c>
      <c r="E38" s="199" t="s">
        <v>398</v>
      </c>
      <c r="F38" s="199">
        <v>4</v>
      </c>
      <c r="G38" s="199">
        <v>4</v>
      </c>
      <c r="H38" s="199">
        <v>4</v>
      </c>
      <c r="I38" s="199">
        <v>4</v>
      </c>
      <c r="J38" s="199">
        <v>4</v>
      </c>
      <c r="K38" s="199">
        <v>4</v>
      </c>
      <c r="L38" s="15">
        <v>3</v>
      </c>
      <c r="M38" s="15">
        <v>3</v>
      </c>
      <c r="N38" s="15">
        <v>3</v>
      </c>
      <c r="O38" s="15">
        <v>3</v>
      </c>
      <c r="P38" s="15">
        <v>3</v>
      </c>
      <c r="Q38" s="15">
        <v>2</v>
      </c>
      <c r="R38" s="203"/>
    </row>
    <row r="39" spans="1:18" ht="15" customHeight="1">
      <c r="A39" s="198">
        <v>28</v>
      </c>
      <c r="B39" s="199" t="s">
        <v>1222</v>
      </c>
      <c r="C39" s="199" t="s">
        <v>1223</v>
      </c>
      <c r="D39" s="199" t="s">
        <v>98</v>
      </c>
      <c r="E39" s="199" t="s">
        <v>398</v>
      </c>
      <c r="F39" s="199">
        <v>10</v>
      </c>
      <c r="G39" s="199">
        <v>10</v>
      </c>
      <c r="H39" s="199">
        <v>10</v>
      </c>
      <c r="I39" s="199">
        <v>10</v>
      </c>
      <c r="J39" s="199">
        <v>10</v>
      </c>
      <c r="K39" s="199">
        <v>10</v>
      </c>
      <c r="L39" s="15">
        <v>10</v>
      </c>
      <c r="M39" s="15">
        <v>10</v>
      </c>
      <c r="N39" s="15">
        <v>10</v>
      </c>
      <c r="O39" s="15">
        <v>10</v>
      </c>
      <c r="P39" s="15">
        <v>10</v>
      </c>
      <c r="Q39" s="15">
        <v>10</v>
      </c>
      <c r="R39" s="203"/>
    </row>
    <row r="40" spans="1:18" ht="15" customHeight="1">
      <c r="A40" s="198">
        <v>29</v>
      </c>
      <c r="B40" s="199" t="s">
        <v>736</v>
      </c>
      <c r="C40" s="199" t="s">
        <v>1224</v>
      </c>
      <c r="D40" s="199" t="s">
        <v>98</v>
      </c>
      <c r="E40" s="199" t="s">
        <v>398</v>
      </c>
      <c r="F40" s="199">
        <v>10</v>
      </c>
      <c r="G40" s="199">
        <v>10</v>
      </c>
      <c r="H40" s="199">
        <v>10</v>
      </c>
      <c r="I40" s="199">
        <v>10</v>
      </c>
      <c r="J40" s="199">
        <v>10</v>
      </c>
      <c r="K40" s="199">
        <v>10</v>
      </c>
      <c r="L40" s="15">
        <v>10</v>
      </c>
      <c r="M40" s="15">
        <v>10</v>
      </c>
      <c r="N40" s="15">
        <v>10</v>
      </c>
      <c r="O40" s="15">
        <v>10</v>
      </c>
      <c r="P40" s="15">
        <v>10</v>
      </c>
      <c r="Q40" s="15">
        <v>10</v>
      </c>
      <c r="R40" s="203"/>
    </row>
    <row r="41" spans="1:18" ht="15" customHeight="1">
      <c r="A41" s="198">
        <v>30</v>
      </c>
      <c r="B41" s="199" t="s">
        <v>1225</v>
      </c>
      <c r="C41" s="199" t="s">
        <v>1226</v>
      </c>
      <c r="D41" s="199" t="s">
        <v>98</v>
      </c>
      <c r="E41" s="199" t="s">
        <v>398</v>
      </c>
      <c r="F41" s="199">
        <v>2</v>
      </c>
      <c r="G41" s="199">
        <v>2</v>
      </c>
      <c r="H41" s="199">
        <v>2</v>
      </c>
      <c r="I41" s="199">
        <v>2</v>
      </c>
      <c r="J41" s="199">
        <v>2</v>
      </c>
      <c r="K41" s="199">
        <v>2</v>
      </c>
      <c r="L41" s="15">
        <v>2</v>
      </c>
      <c r="M41" s="15">
        <v>2</v>
      </c>
      <c r="N41" s="15">
        <v>2</v>
      </c>
      <c r="O41" s="15">
        <v>2</v>
      </c>
      <c r="P41" s="15">
        <v>2</v>
      </c>
      <c r="Q41" s="15">
        <v>2</v>
      </c>
      <c r="R41" s="203"/>
    </row>
    <row r="42" spans="1:18" ht="15" customHeight="1">
      <c r="A42" s="198">
        <v>31</v>
      </c>
      <c r="B42" s="199" t="s">
        <v>1227</v>
      </c>
      <c r="C42" s="199" t="s">
        <v>1228</v>
      </c>
      <c r="D42" s="199" t="s">
        <v>98</v>
      </c>
      <c r="E42" s="199" t="s">
        <v>398</v>
      </c>
      <c r="F42" s="199">
        <v>2</v>
      </c>
      <c r="G42" s="199">
        <v>2</v>
      </c>
      <c r="H42" s="199">
        <v>2</v>
      </c>
      <c r="I42" s="199">
        <v>2</v>
      </c>
      <c r="J42" s="199">
        <v>2</v>
      </c>
      <c r="K42" s="199">
        <v>2</v>
      </c>
      <c r="L42" s="199">
        <v>2</v>
      </c>
      <c r="M42" s="199">
        <v>2</v>
      </c>
      <c r="N42" s="199">
        <v>2</v>
      </c>
      <c r="O42" s="199">
        <v>2</v>
      </c>
      <c r="P42" s="199">
        <v>2</v>
      </c>
      <c r="Q42" s="199">
        <v>2</v>
      </c>
      <c r="R42" s="203"/>
    </row>
    <row r="43" spans="1:18" ht="15" customHeight="1">
      <c r="A43" s="198">
        <v>32</v>
      </c>
      <c r="B43" s="199" t="s">
        <v>737</v>
      </c>
      <c r="C43" s="199" t="s">
        <v>1229</v>
      </c>
      <c r="D43" s="199" t="s">
        <v>98</v>
      </c>
      <c r="E43" s="199" t="s">
        <v>398</v>
      </c>
      <c r="F43" s="199">
        <v>2</v>
      </c>
      <c r="G43" s="199">
        <v>2</v>
      </c>
      <c r="H43" s="199">
        <v>2</v>
      </c>
      <c r="I43" s="199">
        <v>2</v>
      </c>
      <c r="J43" s="199">
        <v>2</v>
      </c>
      <c r="K43" s="199">
        <v>2</v>
      </c>
      <c r="L43" s="199">
        <v>2</v>
      </c>
      <c r="M43" s="199">
        <v>2</v>
      </c>
      <c r="N43" s="199">
        <v>2</v>
      </c>
      <c r="O43" s="199">
        <v>2</v>
      </c>
      <c r="P43" s="199">
        <v>2</v>
      </c>
      <c r="Q43" s="199">
        <v>2</v>
      </c>
      <c r="R43" s="203"/>
    </row>
    <row r="44" spans="1:18" ht="15" customHeight="1">
      <c r="A44" s="198">
        <v>33</v>
      </c>
      <c r="B44" s="199" t="s">
        <v>1230</v>
      </c>
      <c r="C44" s="199" t="s">
        <v>1230</v>
      </c>
      <c r="D44" s="199" t="s">
        <v>98</v>
      </c>
      <c r="E44" s="199" t="s">
        <v>398</v>
      </c>
      <c r="F44" s="199">
        <v>1</v>
      </c>
      <c r="G44" s="199">
        <v>1</v>
      </c>
      <c r="H44" s="199">
        <v>1</v>
      </c>
      <c r="I44" s="199">
        <v>1</v>
      </c>
      <c r="J44" s="199">
        <v>1</v>
      </c>
      <c r="K44" s="199">
        <v>1</v>
      </c>
      <c r="L44" s="199">
        <v>1</v>
      </c>
      <c r="M44" s="199">
        <v>1</v>
      </c>
      <c r="N44" s="199">
        <v>1</v>
      </c>
      <c r="O44" s="199">
        <v>1</v>
      </c>
      <c r="P44" s="199">
        <v>1</v>
      </c>
      <c r="Q44" s="199">
        <v>1</v>
      </c>
      <c r="R44" s="203"/>
    </row>
    <row r="45" spans="1:18" ht="15" customHeight="1">
      <c r="A45" s="198">
        <v>34</v>
      </c>
      <c r="B45" s="199" t="s">
        <v>1231</v>
      </c>
      <c r="C45" s="199" t="s">
        <v>1232</v>
      </c>
      <c r="D45" s="199" t="s">
        <v>98</v>
      </c>
      <c r="E45" s="199" t="s">
        <v>398</v>
      </c>
      <c r="F45" s="199">
        <v>20</v>
      </c>
      <c r="G45" s="199">
        <v>20</v>
      </c>
      <c r="H45" s="199">
        <v>20</v>
      </c>
      <c r="I45" s="199">
        <v>20</v>
      </c>
      <c r="J45" s="199">
        <v>10</v>
      </c>
      <c r="K45" s="199">
        <v>10</v>
      </c>
      <c r="L45" s="199">
        <v>10</v>
      </c>
      <c r="M45" s="199">
        <v>10</v>
      </c>
      <c r="N45" s="199">
        <v>10</v>
      </c>
      <c r="O45" s="199">
        <v>10</v>
      </c>
      <c r="P45" s="199">
        <v>10</v>
      </c>
      <c r="Q45" s="199">
        <v>10</v>
      </c>
      <c r="R45" s="203"/>
    </row>
    <row r="46" spans="1:18" ht="15" customHeight="1">
      <c r="A46" s="198">
        <v>35</v>
      </c>
      <c r="B46" s="199" t="s">
        <v>1233</v>
      </c>
      <c r="C46" s="199" t="s">
        <v>1234</v>
      </c>
      <c r="D46" s="199" t="s">
        <v>98</v>
      </c>
      <c r="E46" s="199" t="s">
        <v>398</v>
      </c>
      <c r="F46" s="199">
        <v>4</v>
      </c>
      <c r="G46" s="199">
        <v>4</v>
      </c>
      <c r="H46" s="199">
        <v>4</v>
      </c>
      <c r="I46" s="199">
        <v>4</v>
      </c>
      <c r="J46" s="199">
        <v>4</v>
      </c>
      <c r="K46" s="199">
        <v>4</v>
      </c>
      <c r="L46" s="199">
        <v>4</v>
      </c>
      <c r="M46" s="199">
        <v>4</v>
      </c>
      <c r="N46" s="199">
        <v>4</v>
      </c>
      <c r="O46" s="199">
        <v>4</v>
      </c>
      <c r="P46" s="199">
        <v>4</v>
      </c>
      <c r="Q46" s="199">
        <v>4</v>
      </c>
      <c r="R46" s="203"/>
    </row>
    <row r="47" spans="1:18" ht="15" customHeight="1">
      <c r="A47" s="198">
        <v>36</v>
      </c>
      <c r="B47" s="199" t="s">
        <v>1235</v>
      </c>
      <c r="C47" s="199" t="s">
        <v>1236</v>
      </c>
      <c r="D47" s="199" t="s">
        <v>98</v>
      </c>
      <c r="E47" s="199" t="s">
        <v>398</v>
      </c>
      <c r="F47" s="199">
        <v>2</v>
      </c>
      <c r="G47" s="199">
        <v>2</v>
      </c>
      <c r="H47" s="199">
        <v>2</v>
      </c>
      <c r="I47" s="199">
        <v>2</v>
      </c>
      <c r="J47" s="199">
        <v>2</v>
      </c>
      <c r="K47" s="199">
        <v>2</v>
      </c>
      <c r="L47" s="199">
        <v>2</v>
      </c>
      <c r="M47" s="199">
        <v>2</v>
      </c>
      <c r="N47" s="199">
        <v>2</v>
      </c>
      <c r="O47" s="199">
        <v>2</v>
      </c>
      <c r="P47" s="199">
        <v>2</v>
      </c>
      <c r="Q47" s="199">
        <v>2</v>
      </c>
      <c r="R47" s="203"/>
    </row>
    <row r="48" spans="1:18" ht="15" customHeight="1">
      <c r="A48" s="198">
        <v>37</v>
      </c>
      <c r="B48" s="199" t="s">
        <v>1237</v>
      </c>
      <c r="C48" s="199" t="s">
        <v>1238</v>
      </c>
      <c r="D48" s="199" t="s">
        <v>98</v>
      </c>
      <c r="E48" s="199" t="s">
        <v>398</v>
      </c>
      <c r="F48" s="199">
        <v>4</v>
      </c>
      <c r="G48" s="199">
        <v>4</v>
      </c>
      <c r="H48" s="199">
        <v>4</v>
      </c>
      <c r="I48" s="199">
        <v>4</v>
      </c>
      <c r="J48" s="199">
        <v>4</v>
      </c>
      <c r="K48" s="199">
        <v>4</v>
      </c>
      <c r="L48" s="199">
        <v>4</v>
      </c>
      <c r="M48" s="199">
        <v>4</v>
      </c>
      <c r="N48" s="199">
        <v>4</v>
      </c>
      <c r="O48" s="199">
        <v>4</v>
      </c>
      <c r="P48" s="199">
        <v>4</v>
      </c>
      <c r="Q48" s="199">
        <v>4</v>
      </c>
      <c r="R48" s="203"/>
    </row>
    <row r="49" spans="1:18" ht="15" customHeight="1">
      <c r="A49" s="198">
        <v>38</v>
      </c>
      <c r="B49" s="199" t="s">
        <v>1239</v>
      </c>
      <c r="C49" s="199" t="s">
        <v>1240</v>
      </c>
      <c r="D49" s="199" t="s">
        <v>98</v>
      </c>
      <c r="E49" s="199" t="s">
        <v>398</v>
      </c>
      <c r="F49" s="199">
        <v>4</v>
      </c>
      <c r="G49" s="199">
        <v>4</v>
      </c>
      <c r="H49" s="199">
        <v>4</v>
      </c>
      <c r="I49" s="199">
        <v>4</v>
      </c>
      <c r="J49" s="199">
        <v>4</v>
      </c>
      <c r="K49" s="199">
        <v>4</v>
      </c>
      <c r="L49" s="199">
        <v>4</v>
      </c>
      <c r="M49" s="199">
        <v>4</v>
      </c>
      <c r="N49" s="199">
        <v>4</v>
      </c>
      <c r="O49" s="199">
        <v>4</v>
      </c>
      <c r="P49" s="199">
        <v>4</v>
      </c>
      <c r="Q49" s="199">
        <v>4</v>
      </c>
      <c r="R49" s="203"/>
    </row>
    <row r="50" spans="1:18" ht="15" customHeight="1">
      <c r="A50" s="198">
        <v>39</v>
      </c>
      <c r="B50" s="199" t="s">
        <v>1241</v>
      </c>
      <c r="C50" s="199" t="s">
        <v>1242</v>
      </c>
      <c r="D50" s="199" t="s">
        <v>98</v>
      </c>
      <c r="E50" s="199" t="s">
        <v>398</v>
      </c>
      <c r="F50" s="199">
        <v>4</v>
      </c>
      <c r="G50" s="199">
        <v>4</v>
      </c>
      <c r="H50" s="199">
        <v>4</v>
      </c>
      <c r="I50" s="199">
        <v>4</v>
      </c>
      <c r="J50" s="199">
        <v>4</v>
      </c>
      <c r="K50" s="199">
        <v>4</v>
      </c>
      <c r="L50" s="199">
        <v>4</v>
      </c>
      <c r="M50" s="199">
        <v>4</v>
      </c>
      <c r="N50" s="199">
        <v>4</v>
      </c>
      <c r="O50" s="199">
        <v>4</v>
      </c>
      <c r="P50" s="199">
        <v>4</v>
      </c>
      <c r="Q50" s="199">
        <v>4</v>
      </c>
      <c r="R50" s="203"/>
    </row>
    <row r="51" spans="1:18" ht="15" customHeight="1">
      <c r="A51" s="218">
        <v>40</v>
      </c>
      <c r="B51" s="219" t="s">
        <v>1243</v>
      </c>
      <c r="C51" s="220" t="s">
        <v>1244</v>
      </c>
      <c r="D51" s="219" t="s">
        <v>98</v>
      </c>
      <c r="E51" s="219" t="s">
        <v>398</v>
      </c>
      <c r="F51" s="219">
        <v>0</v>
      </c>
      <c r="G51" s="219">
        <v>0</v>
      </c>
      <c r="H51" s="219">
        <v>0</v>
      </c>
      <c r="I51" s="219">
        <v>0</v>
      </c>
      <c r="J51" s="219">
        <v>15</v>
      </c>
      <c r="K51" s="219">
        <v>15</v>
      </c>
      <c r="L51" s="219">
        <v>15</v>
      </c>
      <c r="M51" s="219">
        <v>15</v>
      </c>
      <c r="N51" s="219">
        <v>15</v>
      </c>
      <c r="O51" s="219">
        <v>15</v>
      </c>
      <c r="P51" s="219">
        <v>15</v>
      </c>
      <c r="Q51" s="219">
        <v>15</v>
      </c>
      <c r="R51" s="203"/>
    </row>
    <row r="52" spans="1:18" ht="15" customHeight="1">
      <c r="A52" s="15">
        <v>41</v>
      </c>
      <c r="B52" s="15" t="s">
        <v>1245</v>
      </c>
      <c r="C52" s="15" t="s">
        <v>1246</v>
      </c>
      <c r="D52" s="15" t="s">
        <v>98</v>
      </c>
      <c r="E52" s="15"/>
      <c r="F52" s="15">
        <v>0</v>
      </c>
      <c r="G52" s="15">
        <v>0</v>
      </c>
      <c r="H52" s="15">
        <v>0</v>
      </c>
      <c r="I52" s="15">
        <v>0</v>
      </c>
      <c r="J52" s="15">
        <v>0</v>
      </c>
      <c r="K52" s="15">
        <v>2</v>
      </c>
      <c r="L52" s="15">
        <v>0</v>
      </c>
      <c r="M52" s="15">
        <v>0</v>
      </c>
      <c r="N52" s="15">
        <v>0</v>
      </c>
      <c r="O52" s="15">
        <v>0</v>
      </c>
      <c r="P52" s="15">
        <v>0</v>
      </c>
      <c r="Q52" s="15">
        <v>0</v>
      </c>
      <c r="R52" s="203"/>
    </row>
    <row r="53" spans="1:18" ht="15" customHeight="1">
      <c r="A53" s="74">
        <v>42</v>
      </c>
      <c r="B53" s="74" t="s">
        <v>1247</v>
      </c>
      <c r="C53" s="74" t="s">
        <v>1248</v>
      </c>
      <c r="D53" s="74" t="s">
        <v>98</v>
      </c>
      <c r="E53" s="74"/>
      <c r="F53" s="74">
        <v>0</v>
      </c>
      <c r="G53" s="74">
        <v>0</v>
      </c>
      <c r="H53" s="74">
        <v>0</v>
      </c>
      <c r="I53" s="74">
        <v>0</v>
      </c>
      <c r="J53" s="74">
        <v>0</v>
      </c>
      <c r="K53" s="74">
        <v>1</v>
      </c>
      <c r="L53" s="74">
        <v>1</v>
      </c>
      <c r="M53" s="74">
        <v>1</v>
      </c>
      <c r="N53" s="74">
        <v>1</v>
      </c>
      <c r="O53" s="74">
        <v>1</v>
      </c>
      <c r="P53" s="74">
        <v>1</v>
      </c>
      <c r="Q53" s="74">
        <v>1</v>
      </c>
      <c r="R53" s="203"/>
    </row>
    <row r="54" spans="1:18" ht="15" customHeight="1">
      <c r="A54" s="15">
        <v>43</v>
      </c>
      <c r="B54" s="15" t="s">
        <v>1249</v>
      </c>
      <c r="C54" s="15"/>
      <c r="D54" s="15" t="s">
        <v>98</v>
      </c>
      <c r="E54" s="15"/>
      <c r="F54" s="15">
        <v>0</v>
      </c>
      <c r="G54" s="15">
        <v>0</v>
      </c>
      <c r="H54" s="15">
        <v>0</v>
      </c>
      <c r="I54" s="15">
        <v>0</v>
      </c>
      <c r="J54" s="15">
        <v>0</v>
      </c>
      <c r="K54" s="15">
        <v>11</v>
      </c>
      <c r="L54" s="15">
        <v>11</v>
      </c>
      <c r="M54" s="15">
        <v>11</v>
      </c>
      <c r="N54" s="15">
        <v>11</v>
      </c>
      <c r="O54" s="15">
        <v>11</v>
      </c>
      <c r="P54" s="15">
        <v>11</v>
      </c>
      <c r="Q54" s="15">
        <v>10</v>
      </c>
      <c r="R54" s="203"/>
    </row>
    <row r="55" spans="1:18" ht="15" customHeight="1">
      <c r="A55" s="15">
        <v>44</v>
      </c>
      <c r="B55" s="15" t="s">
        <v>1250</v>
      </c>
      <c r="C55" s="15"/>
      <c r="D55" s="15" t="s">
        <v>98</v>
      </c>
      <c r="E55" s="15"/>
      <c r="F55" s="15">
        <v>0</v>
      </c>
      <c r="G55" s="15">
        <v>0</v>
      </c>
      <c r="H55" s="15">
        <v>0</v>
      </c>
      <c r="I55" s="15">
        <v>0</v>
      </c>
      <c r="J55" s="15">
        <v>0</v>
      </c>
      <c r="K55" s="15">
        <v>0</v>
      </c>
      <c r="L55" s="15">
        <v>0</v>
      </c>
      <c r="M55" s="15">
        <v>20</v>
      </c>
      <c r="N55" s="15">
        <v>20</v>
      </c>
      <c r="O55" s="15">
        <v>20</v>
      </c>
      <c r="P55" s="15">
        <v>20</v>
      </c>
      <c r="Q55" s="15">
        <v>19</v>
      </c>
      <c r="R55" s="6"/>
    </row>
  </sheetData>
  <mergeCells count="1">
    <mergeCell ref="F10:Q10"/>
  </mergeCells>
  <conditionalFormatting sqref="H5:K5 E5:E6">
    <cfRule type="expression" dxfId="2" priority="1">
      <formula>ISERROR(H5)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12" t="s">
        <v>1251</v>
      </c>
      <c r="B2" s="112" t="s">
        <v>4</v>
      </c>
    </row>
    <row r="3" spans="1:2" ht="14.25" customHeight="1">
      <c r="A3" s="1">
        <v>1</v>
      </c>
      <c r="B3" s="6" t="s">
        <v>1252</v>
      </c>
    </row>
    <row r="4" spans="1:2" ht="14.25" customHeight="1">
      <c r="A4" s="1">
        <v>5</v>
      </c>
      <c r="B4" s="6" t="s">
        <v>1253</v>
      </c>
    </row>
    <row r="5" spans="1:2" ht="14.25" customHeight="1">
      <c r="A5" s="1">
        <v>8</v>
      </c>
      <c r="B5" s="6" t="s">
        <v>1254</v>
      </c>
    </row>
    <row r="6" spans="1:2" ht="14.25" customHeight="1">
      <c r="A6" s="1">
        <v>11</v>
      </c>
      <c r="B6" s="6" t="s">
        <v>1255</v>
      </c>
    </row>
    <row r="7" spans="1:2" ht="14.25" customHeight="1">
      <c r="A7" s="1">
        <v>13</v>
      </c>
      <c r="B7" s="6" t="s">
        <v>1256</v>
      </c>
    </row>
    <row r="8" spans="1:2" ht="14.25" customHeight="1">
      <c r="A8" s="1">
        <v>15</v>
      </c>
      <c r="B8" s="6" t="s">
        <v>1257</v>
      </c>
    </row>
    <row r="9" spans="1:2" ht="14.25" customHeight="1">
      <c r="A9" s="1">
        <v>17</v>
      </c>
      <c r="B9" s="6" t="s">
        <v>1258</v>
      </c>
    </row>
    <row r="10" spans="1:2" ht="14.25" customHeight="1">
      <c r="A10" s="1">
        <v>18</v>
      </c>
      <c r="B10" s="6" t="s">
        <v>1259</v>
      </c>
    </row>
    <row r="11" spans="1:2" ht="14.25" customHeight="1">
      <c r="A11" s="1">
        <v>19</v>
      </c>
      <c r="B11" s="6" t="s">
        <v>70</v>
      </c>
    </row>
    <row r="12" spans="1:2" ht="14.25" customHeight="1">
      <c r="A12" s="1">
        <v>20</v>
      </c>
      <c r="B12" s="6" t="s">
        <v>1260</v>
      </c>
    </row>
    <row r="13" spans="1:2" ht="14.25" customHeight="1">
      <c r="A13" s="1">
        <v>23</v>
      </c>
      <c r="B13" s="6" t="s">
        <v>1261</v>
      </c>
    </row>
    <row r="14" spans="1:2" ht="14.25" customHeight="1">
      <c r="A14" s="1">
        <v>25</v>
      </c>
      <c r="B14" s="6" t="s">
        <v>1262</v>
      </c>
    </row>
    <row r="15" spans="1:2" ht="14.25" customHeight="1">
      <c r="A15" s="1">
        <v>27</v>
      </c>
      <c r="B15" s="6" t="s">
        <v>1263</v>
      </c>
    </row>
    <row r="16" spans="1:2" ht="14.25" customHeight="1">
      <c r="A16" s="1">
        <v>41</v>
      </c>
      <c r="B16" s="6" t="s">
        <v>1264</v>
      </c>
    </row>
    <row r="17" spans="1:2" ht="14.25" customHeight="1">
      <c r="A17" s="1">
        <v>44</v>
      </c>
      <c r="B17" s="6" t="s">
        <v>1265</v>
      </c>
    </row>
    <row r="18" spans="1:2" ht="14.25" customHeight="1">
      <c r="A18" s="1">
        <v>47</v>
      </c>
      <c r="B18" s="6" t="s">
        <v>1266</v>
      </c>
    </row>
    <row r="19" spans="1:2" ht="14.25" customHeight="1">
      <c r="A19" s="1">
        <v>50</v>
      </c>
      <c r="B19" s="6" t="s">
        <v>1267</v>
      </c>
    </row>
    <row r="20" spans="1:2" ht="14.25" customHeight="1">
      <c r="A20" s="1">
        <v>52</v>
      </c>
      <c r="B20" s="6" t="s">
        <v>1268</v>
      </c>
    </row>
    <row r="21" spans="1:2" ht="14.25" customHeight="1">
      <c r="A21" s="1">
        <v>54</v>
      </c>
      <c r="B21" s="6" t="s">
        <v>1269</v>
      </c>
    </row>
    <row r="22" spans="1:2" ht="14.25" customHeight="1">
      <c r="A22" s="1">
        <v>63</v>
      </c>
      <c r="B22" s="6" t="s">
        <v>1270</v>
      </c>
    </row>
    <row r="23" spans="1:2" ht="14.25" customHeight="1">
      <c r="A23" s="1">
        <v>66</v>
      </c>
      <c r="B23" s="6" t="s">
        <v>1271</v>
      </c>
    </row>
    <row r="24" spans="1:2" ht="14.25" customHeight="1">
      <c r="A24" s="1">
        <v>68</v>
      </c>
      <c r="B24" s="6" t="s">
        <v>1272</v>
      </c>
    </row>
    <row r="25" spans="1:2" ht="14.25" customHeight="1">
      <c r="A25" s="1">
        <v>70</v>
      </c>
      <c r="B25" s="6" t="s">
        <v>1273</v>
      </c>
    </row>
    <row r="26" spans="1:2" ht="14.25" customHeight="1">
      <c r="A26" s="1">
        <v>73</v>
      </c>
      <c r="B26" s="6" t="s">
        <v>1274</v>
      </c>
    </row>
    <row r="27" spans="1:2" ht="14.25" customHeight="1">
      <c r="A27" s="1">
        <v>76</v>
      </c>
      <c r="B27" s="6" t="s">
        <v>1275</v>
      </c>
    </row>
    <row r="28" spans="1:2" ht="14.25" customHeight="1">
      <c r="A28" s="1">
        <v>81</v>
      </c>
      <c r="B28" s="6" t="s">
        <v>1276</v>
      </c>
    </row>
    <row r="29" spans="1:2" ht="14.25" customHeight="1">
      <c r="A29" s="1">
        <v>85</v>
      </c>
      <c r="B29" s="6" t="s">
        <v>1277</v>
      </c>
    </row>
    <row r="30" spans="1:2" ht="14.25" customHeight="1">
      <c r="A30" s="1">
        <v>86</v>
      </c>
      <c r="B30" s="6" t="s">
        <v>1278</v>
      </c>
    </row>
    <row r="31" spans="1:2" ht="14.25" customHeight="1">
      <c r="A31" s="1">
        <v>88</v>
      </c>
      <c r="B31" s="6" t="s">
        <v>1279</v>
      </c>
    </row>
    <row r="32" spans="1:2" ht="14.25" customHeight="1">
      <c r="A32" s="1">
        <v>91</v>
      </c>
      <c r="B32" s="6" t="s">
        <v>1280</v>
      </c>
    </row>
    <row r="33" spans="1:2" ht="14.25" customHeight="1">
      <c r="A33" s="1">
        <v>94</v>
      </c>
      <c r="B33" s="6" t="s">
        <v>1281</v>
      </c>
    </row>
    <row r="34" spans="1:2" ht="14.25" customHeight="1">
      <c r="A34" s="1">
        <v>95</v>
      </c>
      <c r="B34" s="6" t="s">
        <v>1282</v>
      </c>
    </row>
    <row r="35" spans="1:2" ht="14.25" customHeight="1">
      <c r="A35" s="1">
        <v>97</v>
      </c>
      <c r="B35" s="6" t="s">
        <v>1283</v>
      </c>
    </row>
    <row r="36" spans="1:2" ht="14.25" customHeight="1">
      <c r="A36" s="1">
        <v>99</v>
      </c>
      <c r="B36" s="6" t="s">
        <v>1284</v>
      </c>
    </row>
    <row r="37" spans="1:2" ht="14.25" customHeight="1">
      <c r="A37" s="1"/>
    </row>
    <row r="38" spans="1:2" ht="14.25" customHeight="1">
      <c r="A38" s="1"/>
    </row>
    <row r="39" spans="1:2" ht="14.25" customHeight="1">
      <c r="A39" s="6" t="s">
        <v>9</v>
      </c>
    </row>
    <row r="40" spans="1:2" ht="14.25" customHeight="1">
      <c r="A40" s="6" t="s">
        <v>1285</v>
      </c>
    </row>
    <row r="41" spans="1:2" ht="14.25" customHeight="1">
      <c r="A41" s="1"/>
    </row>
    <row r="42" spans="1:2" ht="14.25" customHeight="1">
      <c r="A42" s="1" t="s">
        <v>13</v>
      </c>
    </row>
    <row r="43" spans="1:2" ht="14.25" customHeight="1">
      <c r="A43" s="1" t="s">
        <v>1286</v>
      </c>
    </row>
  </sheetData>
  <autoFilter ref="A2:D2" xr:uid="{00000000-0009-0000-0000-00000C000000}">
    <sortState xmlns:xlrd2="http://schemas.microsoft.com/office/spreadsheetml/2017/richdata2" ref="A2:D2">
      <sortCondition ref="A2"/>
    </sortState>
  </autoFilter>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878F-0B27-4B8E-A349-DBDFB7977D9C}">
  <sheetPr>
    <pageSetUpPr fitToPage="1"/>
  </sheetPr>
  <dimension ref="A2:Z52"/>
  <sheetViews>
    <sheetView topLeftCell="A8" workbookViewId="0">
      <selection activeCell="B17" sqref="B17"/>
    </sheetView>
  </sheetViews>
  <sheetFormatPr defaultColWidth="14.42578125" defaultRowHeight="15" customHeight="1"/>
  <cols>
    <col min="1" max="1" width="6.7109375" style="119" customWidth="1"/>
    <col min="2" max="2" width="32" style="119" customWidth="1"/>
    <col min="3" max="3" width="38.85546875" style="119" customWidth="1"/>
    <col min="4" max="4" width="12.28515625" style="119" customWidth="1"/>
    <col min="5" max="5" width="17" style="119" customWidth="1"/>
    <col min="6" max="13" width="6.42578125" style="119" customWidth="1"/>
    <col min="14" max="14" width="23" style="119" customWidth="1"/>
    <col min="15" max="22" width="12.140625" style="119" customWidth="1"/>
    <col min="23" max="16384" width="14.42578125" style="119"/>
  </cols>
  <sheetData>
    <row r="2" spans="1:26">
      <c r="A2" s="26"/>
      <c r="B2" s="26"/>
      <c r="C2" s="26"/>
      <c r="D2" s="29" t="s">
        <v>367</v>
      </c>
      <c r="E2" s="26"/>
      <c r="F2" s="26"/>
      <c r="G2" s="26"/>
      <c r="H2" s="26"/>
      <c r="I2" s="26"/>
      <c r="J2" s="26"/>
      <c r="K2" s="26"/>
      <c r="L2" s="26"/>
      <c r="M2" s="26"/>
      <c r="N2" s="6"/>
      <c r="O2" s="6"/>
      <c r="P2" s="6"/>
      <c r="Q2" s="6"/>
      <c r="R2" s="6"/>
      <c r="S2" s="6"/>
      <c r="T2" s="6"/>
      <c r="U2" s="6"/>
      <c r="V2" s="6"/>
      <c r="W2" s="6"/>
      <c r="X2" s="6"/>
      <c r="Y2" s="6"/>
      <c r="Z2" s="6"/>
    </row>
    <row r="3" spans="1:26">
      <c r="A3" s="26"/>
      <c r="B3" s="26"/>
      <c r="C3" s="28"/>
      <c r="D3" s="26"/>
      <c r="E3" s="26"/>
      <c r="F3" s="26"/>
      <c r="G3" s="26"/>
      <c r="H3" s="26"/>
      <c r="I3" s="26"/>
      <c r="J3" s="26"/>
      <c r="K3" s="26"/>
      <c r="L3" s="26"/>
      <c r="M3" s="26"/>
      <c r="N3" s="6"/>
      <c r="O3" s="6"/>
      <c r="P3" s="6"/>
      <c r="Q3" s="6"/>
      <c r="R3" s="6"/>
      <c r="S3" s="6"/>
      <c r="T3" s="6"/>
      <c r="U3" s="6"/>
      <c r="V3" s="6"/>
      <c r="W3" s="6"/>
      <c r="X3" s="6"/>
      <c r="Y3" s="6"/>
      <c r="Z3" s="6"/>
    </row>
    <row r="4" spans="1:26" ht="18.75" customHeight="1">
      <c r="A4" s="26" t="s">
        <v>67</v>
      </c>
      <c r="B4" s="26"/>
      <c r="C4" s="158">
        <f ca="1">NOW()</f>
        <v>45912.592545717591</v>
      </c>
      <c r="D4" s="26"/>
      <c r="E4" s="166"/>
      <c r="F4" s="3"/>
      <c r="G4" s="3"/>
      <c r="H4" s="26"/>
      <c r="I4" s="26"/>
      <c r="J4" s="26"/>
      <c r="K4" s="26"/>
      <c r="L4" s="26"/>
      <c r="M4" s="26"/>
      <c r="N4" s="6"/>
      <c r="O4" s="6"/>
      <c r="P4" s="6"/>
      <c r="Q4" s="6"/>
      <c r="R4" s="6"/>
      <c r="S4" s="6"/>
      <c r="T4" s="6"/>
      <c r="U4" s="6"/>
      <c r="V4" s="6"/>
      <c r="W4" s="6"/>
      <c r="X4" s="6"/>
      <c r="Y4" s="6"/>
      <c r="Z4" s="6"/>
    </row>
    <row r="5" spans="1:26">
      <c r="A5" s="26" t="s">
        <v>68</v>
      </c>
      <c r="B5" s="26"/>
      <c r="C5" s="166">
        <v>19</v>
      </c>
      <c r="D5" s="26" t="s">
        <v>69</v>
      </c>
      <c r="E5" s="28" t="s">
        <v>70</v>
      </c>
      <c r="F5" s="26"/>
      <c r="G5" s="26"/>
      <c r="H5" s="26"/>
      <c r="I5" s="26"/>
      <c r="J5" s="26"/>
      <c r="K5" s="26"/>
      <c r="L5" s="26"/>
      <c r="M5" s="26"/>
      <c r="N5" s="6"/>
      <c r="O5" s="6"/>
      <c r="P5" s="6"/>
      <c r="Q5" s="6"/>
      <c r="R5" s="6"/>
      <c r="S5" s="6"/>
      <c r="T5" s="6"/>
      <c r="U5" s="6"/>
      <c r="V5" s="6"/>
      <c r="W5" s="6"/>
      <c r="X5" s="6"/>
      <c r="Y5" s="6"/>
      <c r="Z5" s="6"/>
    </row>
    <row r="6" spans="1:26" ht="15" customHeight="1">
      <c r="A6" s="163" t="s">
        <v>71</v>
      </c>
      <c r="B6" s="163"/>
      <c r="C6" s="166">
        <v>9307</v>
      </c>
      <c r="D6" s="26" t="s">
        <v>72</v>
      </c>
      <c r="E6" s="28" t="s">
        <v>73</v>
      </c>
      <c r="F6" s="26"/>
      <c r="G6" s="26"/>
      <c r="H6" s="26"/>
      <c r="I6" s="26"/>
      <c r="J6" s="26"/>
      <c r="K6" s="26"/>
      <c r="L6" s="26"/>
      <c r="M6" s="26"/>
      <c r="N6" s="6"/>
      <c r="O6" s="6"/>
      <c r="P6" s="6"/>
      <c r="Q6" s="6"/>
      <c r="R6" s="6"/>
      <c r="S6" s="6"/>
      <c r="T6" s="6"/>
      <c r="U6" s="6"/>
      <c r="V6" s="6"/>
      <c r="W6" s="6"/>
      <c r="X6" s="6"/>
      <c r="Y6" s="6"/>
      <c r="Z6" s="6"/>
    </row>
    <row r="7" spans="1:26">
      <c r="A7" s="26" t="s">
        <v>74</v>
      </c>
      <c r="B7" s="26"/>
      <c r="C7" s="101" t="s">
        <v>75</v>
      </c>
      <c r="D7" s="31" t="s">
        <v>76</v>
      </c>
      <c r="E7" s="28"/>
      <c r="F7" s="26"/>
      <c r="G7" s="26"/>
      <c r="H7" s="26"/>
      <c r="I7" s="26"/>
      <c r="J7" s="26"/>
      <c r="K7" s="26"/>
      <c r="L7" s="26"/>
      <c r="M7" s="26"/>
      <c r="N7" s="6"/>
      <c r="O7" s="6"/>
      <c r="P7" s="6"/>
      <c r="Q7" s="6"/>
      <c r="R7" s="6"/>
      <c r="S7" s="6"/>
      <c r="T7" s="6"/>
      <c r="U7" s="6"/>
      <c r="V7" s="6"/>
      <c r="W7" s="6"/>
      <c r="X7" s="6"/>
      <c r="Y7" s="6"/>
      <c r="Z7" s="6"/>
    </row>
    <row r="8" spans="1:26">
      <c r="A8" s="26" t="s">
        <v>77</v>
      </c>
      <c r="B8" s="26"/>
      <c r="C8" s="28" t="s">
        <v>1287</v>
      </c>
      <c r="D8" s="31" t="s">
        <v>76</v>
      </c>
      <c r="E8" s="28"/>
      <c r="F8" s="26"/>
      <c r="G8" s="26"/>
      <c r="H8" s="26"/>
      <c r="I8" s="26"/>
      <c r="J8" s="26"/>
      <c r="K8" s="26"/>
      <c r="L8" s="26"/>
      <c r="M8" s="26"/>
      <c r="N8" s="6"/>
      <c r="O8" s="6"/>
      <c r="P8" s="6"/>
      <c r="Q8" s="6"/>
      <c r="R8" s="6"/>
      <c r="S8" s="6"/>
      <c r="T8" s="6"/>
      <c r="U8" s="6"/>
      <c r="V8" s="6"/>
      <c r="W8" s="6"/>
      <c r="X8" s="6"/>
      <c r="Y8" s="6"/>
      <c r="Z8" s="6"/>
    </row>
    <row r="9" spans="1:26">
      <c r="A9" s="26" t="s">
        <v>78</v>
      </c>
      <c r="B9" s="26"/>
      <c r="C9" s="28"/>
      <c r="D9" s="26"/>
      <c r="E9" s="26"/>
      <c r="F9" s="26"/>
      <c r="G9" s="26"/>
      <c r="H9" s="26"/>
      <c r="I9" s="26"/>
      <c r="J9" s="26"/>
      <c r="K9" s="26"/>
      <c r="L9" s="26"/>
      <c r="M9" s="26"/>
      <c r="N9" s="6"/>
      <c r="O9" s="6"/>
      <c r="P9" s="6"/>
      <c r="Q9" s="6"/>
      <c r="R9" s="6"/>
      <c r="S9" s="6"/>
      <c r="T9" s="6"/>
      <c r="U9" s="6"/>
      <c r="V9" s="6"/>
      <c r="W9" s="6"/>
      <c r="X9" s="6"/>
      <c r="Y9" s="6"/>
      <c r="Z9" s="6"/>
    </row>
    <row r="10" spans="1:26">
      <c r="A10" s="201"/>
      <c r="B10" s="201"/>
      <c r="C10" s="202"/>
      <c r="D10" s="201"/>
      <c r="E10" s="201"/>
      <c r="F10" s="356"/>
      <c r="G10" s="356"/>
      <c r="H10" s="356"/>
      <c r="I10" s="356"/>
      <c r="J10" s="356"/>
      <c r="K10" s="356"/>
      <c r="L10" s="356"/>
      <c r="M10" s="356"/>
      <c r="N10" s="6"/>
      <c r="O10" s="6"/>
      <c r="P10" s="6"/>
      <c r="Q10" s="6"/>
      <c r="R10" s="6"/>
      <c r="S10" s="6"/>
      <c r="T10" s="6"/>
      <c r="U10" s="6"/>
      <c r="V10" s="6"/>
      <c r="W10" s="6"/>
      <c r="X10" s="6"/>
      <c r="Y10" s="6"/>
      <c r="Z10" s="6"/>
    </row>
    <row r="11" spans="1:26">
      <c r="A11" s="168" t="s">
        <v>81</v>
      </c>
      <c r="B11" s="168" t="s">
        <v>5</v>
      </c>
      <c r="C11" s="168" t="s">
        <v>82</v>
      </c>
      <c r="D11" s="168" t="s">
        <v>83</v>
      </c>
      <c r="E11" s="168" t="s">
        <v>84</v>
      </c>
      <c r="F11" s="168" t="s">
        <v>88</v>
      </c>
      <c r="G11" s="168" t="s">
        <v>89</v>
      </c>
      <c r="H11" s="168" t="s">
        <v>90</v>
      </c>
      <c r="I11" s="168" t="s">
        <v>91</v>
      </c>
      <c r="J11" s="168" t="s">
        <v>92</v>
      </c>
      <c r="K11" s="168" t="s">
        <v>93</v>
      </c>
      <c r="L11" s="168" t="s">
        <v>94</v>
      </c>
      <c r="M11" s="168" t="s">
        <v>95</v>
      </c>
      <c r="N11" s="203"/>
      <c r="O11" s="6"/>
      <c r="P11" s="6"/>
      <c r="Q11" s="6"/>
      <c r="R11" s="6"/>
      <c r="S11" s="6"/>
      <c r="T11" s="6"/>
      <c r="U11" s="6"/>
      <c r="V11" s="6"/>
      <c r="W11" s="6"/>
      <c r="X11" s="6"/>
      <c r="Y11" s="6"/>
      <c r="Z11" s="6"/>
    </row>
    <row r="12" spans="1:26" s="120" customFormat="1" ht="30">
      <c r="A12" s="198">
        <v>2</v>
      </c>
      <c r="B12" s="200" t="s">
        <v>1052</v>
      </c>
      <c r="C12" s="199" t="s">
        <v>398</v>
      </c>
      <c r="D12" s="199" t="s">
        <v>98</v>
      </c>
      <c r="E12" s="199" t="s">
        <v>398</v>
      </c>
      <c r="F12" s="199">
        <v>4</v>
      </c>
      <c r="G12" s="184"/>
      <c r="H12" s="184"/>
      <c r="I12" s="184"/>
      <c r="J12" s="184"/>
      <c r="K12" s="184"/>
      <c r="L12" s="184"/>
      <c r="M12" s="184"/>
      <c r="N12" s="204"/>
      <c r="O12" s="7"/>
      <c r="P12" s="7"/>
      <c r="Q12" s="7"/>
      <c r="R12" s="7"/>
      <c r="S12" s="7"/>
      <c r="T12" s="7"/>
      <c r="U12" s="7"/>
      <c r="V12" s="7"/>
      <c r="W12" s="7"/>
      <c r="X12" s="7"/>
      <c r="Y12" s="7"/>
      <c r="Z12" s="7"/>
    </row>
    <row r="13" spans="1:26" s="120" customFormat="1">
      <c r="A13" s="198">
        <v>4</v>
      </c>
      <c r="B13" s="199" t="s">
        <v>1231</v>
      </c>
      <c r="C13" s="199" t="s">
        <v>1232</v>
      </c>
      <c r="D13" s="199" t="s">
        <v>98</v>
      </c>
      <c r="E13" s="199" t="s">
        <v>398</v>
      </c>
      <c r="F13" s="199">
        <v>10</v>
      </c>
      <c r="G13" s="184"/>
      <c r="H13" s="184"/>
      <c r="I13" s="184"/>
      <c r="J13" s="184"/>
      <c r="K13" s="184"/>
      <c r="L13" s="184"/>
      <c r="M13" s="184"/>
      <c r="N13" s="204"/>
      <c r="O13" s="7"/>
      <c r="P13" s="7"/>
      <c r="Q13" s="7"/>
      <c r="R13" s="7"/>
      <c r="S13" s="7"/>
      <c r="T13" s="7"/>
      <c r="U13" s="7"/>
      <c r="V13" s="7"/>
      <c r="W13" s="7"/>
      <c r="X13" s="7"/>
      <c r="Y13" s="7"/>
      <c r="Z13" s="7"/>
    </row>
    <row r="14" spans="1:26" s="120" customFormat="1">
      <c r="A14" s="198">
        <v>5</v>
      </c>
      <c r="B14" s="199" t="s">
        <v>1288</v>
      </c>
      <c r="C14" s="199"/>
      <c r="D14" s="199" t="s">
        <v>98</v>
      </c>
      <c r="E14" s="199" t="s">
        <v>398</v>
      </c>
      <c r="F14" s="199"/>
      <c r="G14" s="184">
        <v>2</v>
      </c>
      <c r="H14" s="184"/>
      <c r="I14" s="184"/>
      <c r="J14" s="184"/>
      <c r="K14" s="184"/>
      <c r="L14" s="184"/>
      <c r="M14" s="184"/>
      <c r="N14" s="204"/>
      <c r="O14" s="7"/>
      <c r="P14" s="7"/>
      <c r="Q14" s="7"/>
      <c r="R14" s="7"/>
      <c r="S14" s="7"/>
      <c r="T14" s="7"/>
      <c r="U14" s="7"/>
      <c r="V14" s="7"/>
      <c r="W14" s="7"/>
      <c r="X14" s="7"/>
      <c r="Y14" s="7"/>
      <c r="Z14" s="7"/>
    </row>
    <row r="15" spans="1:26" s="120" customFormat="1" ht="30">
      <c r="A15" s="198">
        <v>6</v>
      </c>
      <c r="B15" s="199" t="s">
        <v>1289</v>
      </c>
      <c r="C15" s="200" t="s">
        <v>1290</v>
      </c>
      <c r="D15" s="199" t="s">
        <v>98</v>
      </c>
      <c r="E15" s="199" t="s">
        <v>398</v>
      </c>
      <c r="F15" s="199"/>
      <c r="G15" s="184">
        <v>2</v>
      </c>
      <c r="H15" s="184"/>
      <c r="I15" s="184"/>
      <c r="J15" s="184"/>
      <c r="K15" s="184"/>
      <c r="L15" s="184"/>
      <c r="M15" s="184"/>
      <c r="N15" s="204"/>
      <c r="O15" s="7"/>
      <c r="P15" s="7"/>
      <c r="Q15" s="7"/>
      <c r="R15" s="7"/>
      <c r="S15" s="7"/>
      <c r="T15" s="7"/>
      <c r="U15" s="7"/>
      <c r="V15" s="7"/>
      <c r="W15" s="7"/>
      <c r="X15" s="7"/>
      <c r="Y15" s="7"/>
      <c r="Z15" s="7"/>
    </row>
    <row r="16" spans="1:26" s="120" customFormat="1">
      <c r="A16" s="198">
        <v>7</v>
      </c>
      <c r="B16" s="199" t="s">
        <v>1291</v>
      </c>
      <c r="C16" s="199" t="s">
        <v>1292</v>
      </c>
      <c r="D16" s="199" t="s">
        <v>98</v>
      </c>
      <c r="E16" s="199" t="s">
        <v>398</v>
      </c>
      <c r="F16" s="199"/>
      <c r="G16" s="184">
        <v>1</v>
      </c>
      <c r="H16" s="184"/>
      <c r="I16" s="184"/>
      <c r="J16" s="184"/>
      <c r="K16" s="184"/>
      <c r="L16" s="184"/>
      <c r="M16" s="184"/>
      <c r="N16" s="204"/>
      <c r="O16" s="7"/>
      <c r="P16" s="7"/>
      <c r="Q16" s="7"/>
      <c r="R16" s="7"/>
      <c r="S16" s="7"/>
      <c r="T16" s="7"/>
      <c r="U16" s="7"/>
      <c r="V16" s="7"/>
      <c r="W16" s="7"/>
      <c r="X16" s="7"/>
      <c r="Y16" s="7"/>
      <c r="Z16" s="7"/>
    </row>
    <row r="17" spans="1:26" s="120" customFormat="1">
      <c r="A17" s="198">
        <v>8</v>
      </c>
      <c r="B17" s="199" t="s">
        <v>1293</v>
      </c>
      <c r="C17" s="200"/>
      <c r="D17" s="199" t="s">
        <v>98</v>
      </c>
      <c r="E17" s="199" t="s">
        <v>398</v>
      </c>
      <c r="F17" s="199"/>
      <c r="G17" s="184">
        <v>5</v>
      </c>
      <c r="H17" s="184"/>
      <c r="I17" s="184"/>
      <c r="J17" s="184"/>
      <c r="K17" s="184"/>
      <c r="L17" s="184"/>
      <c r="M17" s="184"/>
      <c r="N17" s="204"/>
      <c r="O17" s="7"/>
      <c r="P17" s="7"/>
      <c r="Q17" s="7"/>
      <c r="R17" s="7"/>
      <c r="S17" s="7"/>
      <c r="T17" s="7"/>
      <c r="U17" s="7"/>
      <c r="V17" s="7"/>
      <c r="W17" s="7"/>
      <c r="X17" s="7"/>
      <c r="Y17" s="7"/>
      <c r="Z17" s="7"/>
    </row>
    <row r="18" spans="1:26" s="120" customFormat="1">
      <c r="A18" s="198">
        <v>9</v>
      </c>
      <c r="B18" s="200" t="s">
        <v>1294</v>
      </c>
      <c r="C18" s="199"/>
      <c r="D18" s="199" t="s">
        <v>98</v>
      </c>
      <c r="E18" s="199" t="s">
        <v>398</v>
      </c>
      <c r="F18" s="199"/>
      <c r="G18" s="152">
        <v>5</v>
      </c>
      <c r="H18" s="152"/>
      <c r="I18" s="152"/>
      <c r="J18" s="152"/>
      <c r="K18" s="152"/>
      <c r="L18" s="152"/>
      <c r="M18" s="152"/>
      <c r="N18" s="204"/>
      <c r="O18" s="7"/>
      <c r="P18" s="7"/>
      <c r="Q18" s="7"/>
      <c r="R18" s="7"/>
      <c r="S18" s="7"/>
      <c r="T18" s="7"/>
      <c r="U18" s="7"/>
      <c r="V18" s="7"/>
      <c r="W18" s="7"/>
      <c r="X18" s="7"/>
      <c r="Y18" s="7"/>
      <c r="Z18" s="7"/>
    </row>
    <row r="19" spans="1:26" ht="15" customHeight="1">
      <c r="A19" s="198">
        <v>10</v>
      </c>
      <c r="B19" s="199" t="s">
        <v>1295</v>
      </c>
      <c r="C19" s="199"/>
      <c r="D19" s="199" t="s">
        <v>98</v>
      </c>
      <c r="E19" s="199" t="s">
        <v>398</v>
      </c>
      <c r="F19" s="199"/>
      <c r="G19" s="15">
        <v>1</v>
      </c>
      <c r="H19" s="15"/>
      <c r="I19" s="15"/>
      <c r="J19" s="15"/>
      <c r="K19" s="15"/>
      <c r="L19" s="15"/>
      <c r="M19" s="15"/>
      <c r="N19" s="203"/>
      <c r="O19" s="6"/>
      <c r="P19" s="6"/>
      <c r="Q19" s="6"/>
      <c r="R19" s="6"/>
      <c r="S19" s="6"/>
      <c r="T19" s="6"/>
      <c r="U19" s="6"/>
      <c r="V19" s="6"/>
      <c r="W19" s="6"/>
      <c r="X19" s="6"/>
      <c r="Y19" s="6"/>
      <c r="Z19" s="6"/>
    </row>
    <row r="20" spans="1:26" ht="15" customHeight="1">
      <c r="A20" s="198">
        <v>11</v>
      </c>
      <c r="B20" s="199"/>
      <c r="C20" s="199"/>
      <c r="D20" s="199" t="s">
        <v>98</v>
      </c>
      <c r="E20" s="199" t="s">
        <v>398</v>
      </c>
      <c r="F20" s="199"/>
      <c r="G20" s="15"/>
      <c r="H20" s="15"/>
      <c r="I20" s="15"/>
      <c r="J20" s="15"/>
      <c r="K20" s="15"/>
      <c r="L20" s="15"/>
      <c r="M20" s="15"/>
      <c r="N20" s="203"/>
      <c r="O20" s="6"/>
      <c r="P20" s="6"/>
      <c r="Q20" s="6"/>
      <c r="R20" s="6"/>
      <c r="S20" s="6"/>
      <c r="T20" s="6"/>
      <c r="U20" s="6"/>
      <c r="V20" s="6"/>
      <c r="W20" s="6"/>
      <c r="X20" s="6"/>
      <c r="Y20" s="6"/>
      <c r="Z20" s="6"/>
    </row>
    <row r="21" spans="1:26" ht="15" customHeight="1">
      <c r="A21" s="198">
        <v>12</v>
      </c>
      <c r="B21" s="199"/>
      <c r="C21" s="199"/>
      <c r="D21" s="199" t="s">
        <v>98</v>
      </c>
      <c r="E21" s="199" t="s">
        <v>398</v>
      </c>
      <c r="F21" s="199"/>
      <c r="G21" s="15"/>
      <c r="H21" s="15"/>
      <c r="I21" s="15"/>
      <c r="J21" s="15"/>
      <c r="K21" s="15"/>
      <c r="L21" s="15"/>
      <c r="M21" s="15"/>
      <c r="N21" s="203"/>
      <c r="O21" s="6"/>
      <c r="P21" s="6"/>
      <c r="Q21" s="6"/>
      <c r="R21" s="6"/>
      <c r="S21" s="6"/>
      <c r="T21" s="6"/>
      <c r="U21" s="6"/>
      <c r="V21" s="6"/>
      <c r="W21" s="6"/>
      <c r="X21" s="6"/>
      <c r="Y21" s="6"/>
      <c r="Z21" s="6"/>
    </row>
    <row r="22" spans="1:26" ht="15" customHeight="1">
      <c r="A22" s="198">
        <v>13</v>
      </c>
      <c r="B22" s="199"/>
      <c r="C22" s="199"/>
      <c r="D22" s="199" t="s">
        <v>98</v>
      </c>
      <c r="E22" s="199" t="s">
        <v>398</v>
      </c>
      <c r="F22" s="199"/>
      <c r="G22" s="15"/>
      <c r="H22" s="15"/>
      <c r="I22" s="15"/>
      <c r="J22" s="15"/>
      <c r="K22" s="15"/>
      <c r="L22" s="15"/>
      <c r="M22" s="15"/>
      <c r="N22" s="203"/>
      <c r="O22" s="6"/>
      <c r="P22" s="6"/>
      <c r="Q22" s="6"/>
      <c r="R22" s="6"/>
      <c r="S22" s="6"/>
      <c r="T22" s="6"/>
      <c r="U22" s="6"/>
      <c r="V22" s="6"/>
      <c r="W22" s="6"/>
      <c r="X22" s="6"/>
      <c r="Y22" s="6"/>
      <c r="Z22" s="6"/>
    </row>
    <row r="23" spans="1:26" ht="15" customHeight="1">
      <c r="A23" s="198">
        <v>14</v>
      </c>
      <c r="B23" s="199"/>
      <c r="C23" s="199"/>
      <c r="D23" s="199" t="s">
        <v>98</v>
      </c>
      <c r="E23" s="199" t="s">
        <v>398</v>
      </c>
      <c r="F23" s="199"/>
      <c r="G23" s="15"/>
      <c r="H23" s="15"/>
      <c r="I23" s="15"/>
      <c r="J23" s="15"/>
      <c r="K23" s="15"/>
      <c r="L23" s="15"/>
      <c r="M23" s="15"/>
      <c r="N23" s="203"/>
      <c r="O23" s="6"/>
      <c r="P23" s="6"/>
      <c r="Q23" s="6"/>
      <c r="R23" s="6"/>
      <c r="S23" s="6"/>
      <c r="T23" s="6"/>
      <c r="U23" s="6"/>
      <c r="V23" s="6"/>
      <c r="W23" s="6"/>
      <c r="X23" s="6"/>
      <c r="Y23" s="6"/>
      <c r="Z23" s="6"/>
    </row>
    <row r="24" spans="1:26" ht="15" customHeight="1">
      <c r="A24" s="198">
        <v>15</v>
      </c>
      <c r="B24" s="199"/>
      <c r="C24" s="199"/>
      <c r="D24" s="199" t="s">
        <v>98</v>
      </c>
      <c r="E24" s="199" t="s">
        <v>398</v>
      </c>
      <c r="F24" s="199"/>
      <c r="G24" s="15"/>
      <c r="H24" s="15"/>
      <c r="I24" s="15"/>
      <c r="J24" s="15"/>
      <c r="K24" s="15"/>
      <c r="L24" s="15"/>
      <c r="M24" s="15"/>
      <c r="N24" s="203"/>
      <c r="O24" s="6"/>
      <c r="P24" s="6"/>
      <c r="Q24" s="6"/>
      <c r="R24" s="6"/>
      <c r="S24" s="6"/>
      <c r="T24" s="6"/>
      <c r="U24" s="6"/>
      <c r="V24" s="6"/>
      <c r="W24" s="6"/>
      <c r="X24" s="6"/>
      <c r="Y24" s="6"/>
      <c r="Z24" s="6"/>
    </row>
    <row r="25" spans="1:26" ht="15" customHeight="1">
      <c r="A25" s="198">
        <v>16</v>
      </c>
      <c r="B25" s="199"/>
      <c r="C25" s="199"/>
      <c r="D25" s="199" t="s">
        <v>98</v>
      </c>
      <c r="E25" s="199" t="s">
        <v>398</v>
      </c>
      <c r="F25" s="199"/>
      <c r="G25" s="15"/>
      <c r="H25" s="15"/>
      <c r="I25" s="15"/>
      <c r="J25" s="15"/>
      <c r="K25" s="15"/>
      <c r="L25" s="15"/>
      <c r="M25" s="15"/>
      <c r="N25" s="203"/>
      <c r="O25" s="6"/>
      <c r="P25" s="6"/>
      <c r="Q25" s="6"/>
      <c r="R25" s="6"/>
      <c r="S25" s="6"/>
      <c r="T25" s="6"/>
      <c r="U25" s="6"/>
      <c r="V25" s="6"/>
      <c r="W25" s="6"/>
      <c r="X25" s="6"/>
      <c r="Y25" s="6"/>
      <c r="Z25" s="6"/>
    </row>
    <row r="26" spans="1:26" ht="15" customHeight="1">
      <c r="A26" s="198">
        <v>17</v>
      </c>
      <c r="B26" s="199"/>
      <c r="C26" s="199"/>
      <c r="D26" s="199" t="s">
        <v>98</v>
      </c>
      <c r="E26" s="199" t="s">
        <v>398</v>
      </c>
      <c r="F26" s="199"/>
      <c r="G26" s="15"/>
      <c r="H26" s="15"/>
      <c r="I26" s="15"/>
      <c r="J26" s="15"/>
      <c r="K26" s="15"/>
      <c r="L26" s="15"/>
      <c r="M26" s="15"/>
      <c r="N26" s="203"/>
      <c r="O26" s="6"/>
      <c r="P26" s="6"/>
      <c r="Q26" s="6"/>
      <c r="R26" s="6"/>
      <c r="S26" s="6"/>
      <c r="T26" s="6"/>
      <c r="U26" s="6"/>
      <c r="V26" s="6"/>
      <c r="W26" s="6"/>
      <c r="X26" s="6"/>
      <c r="Y26" s="6"/>
      <c r="Z26" s="6"/>
    </row>
    <row r="27" spans="1:26" ht="15" customHeight="1">
      <c r="A27" s="198">
        <v>18</v>
      </c>
      <c r="B27" s="199"/>
      <c r="C27" s="199"/>
      <c r="D27" s="199" t="s">
        <v>98</v>
      </c>
      <c r="E27" s="199" t="s">
        <v>398</v>
      </c>
      <c r="F27" s="199"/>
      <c r="G27" s="15"/>
      <c r="H27" s="15"/>
      <c r="I27" s="15"/>
      <c r="J27" s="15"/>
      <c r="K27" s="15"/>
      <c r="L27" s="15"/>
      <c r="M27" s="15"/>
      <c r="N27" s="203"/>
      <c r="O27" s="6"/>
      <c r="P27" s="6"/>
      <c r="Q27" s="6"/>
      <c r="R27" s="6"/>
      <c r="S27" s="6"/>
      <c r="T27" s="6"/>
      <c r="U27" s="6"/>
      <c r="V27" s="6"/>
      <c r="W27" s="6"/>
      <c r="X27" s="6"/>
      <c r="Y27" s="6"/>
      <c r="Z27" s="6"/>
    </row>
    <row r="28" spans="1:26" ht="15" customHeight="1">
      <c r="A28" s="198">
        <v>19</v>
      </c>
      <c r="B28" s="199"/>
      <c r="C28" s="199"/>
      <c r="D28" s="199" t="s">
        <v>98</v>
      </c>
      <c r="E28" s="199" t="s">
        <v>398</v>
      </c>
      <c r="F28" s="199"/>
      <c r="G28" s="15"/>
      <c r="H28" s="15"/>
      <c r="I28" s="15"/>
      <c r="J28" s="15"/>
      <c r="K28" s="15"/>
      <c r="L28" s="15"/>
      <c r="M28" s="15"/>
      <c r="N28" s="203"/>
      <c r="O28" s="6"/>
      <c r="P28" s="6"/>
      <c r="Q28" s="6"/>
      <c r="R28" s="6"/>
      <c r="S28" s="6"/>
      <c r="T28" s="6"/>
      <c r="U28" s="6"/>
      <c r="V28" s="6"/>
      <c r="W28" s="6"/>
      <c r="X28" s="6"/>
      <c r="Y28" s="6"/>
      <c r="Z28" s="6"/>
    </row>
    <row r="29" spans="1:26" ht="15" customHeight="1">
      <c r="A29" s="198">
        <v>20</v>
      </c>
      <c r="B29" s="199"/>
      <c r="C29" s="199"/>
      <c r="D29" s="199" t="s">
        <v>98</v>
      </c>
      <c r="E29" s="199" t="s">
        <v>398</v>
      </c>
      <c r="F29" s="199"/>
      <c r="G29" s="15"/>
      <c r="H29" s="15"/>
      <c r="I29" s="15"/>
      <c r="J29" s="15"/>
      <c r="K29" s="15"/>
      <c r="L29" s="15"/>
      <c r="M29" s="15"/>
      <c r="N29" s="203"/>
      <c r="O29" s="6"/>
      <c r="P29" s="6"/>
      <c r="Q29" s="6"/>
      <c r="R29" s="6"/>
      <c r="S29" s="6"/>
      <c r="T29" s="6"/>
      <c r="U29" s="6"/>
      <c r="V29" s="6"/>
      <c r="W29" s="6"/>
      <c r="X29" s="6"/>
      <c r="Y29" s="6"/>
      <c r="Z29" s="6"/>
    </row>
    <row r="30" spans="1:26" ht="15" customHeight="1">
      <c r="A30" s="198">
        <v>21</v>
      </c>
      <c r="B30" s="199"/>
      <c r="C30" s="199"/>
      <c r="D30" s="199" t="s">
        <v>1213</v>
      </c>
      <c r="E30" s="199" t="s">
        <v>398</v>
      </c>
      <c r="F30" s="199"/>
      <c r="G30" s="15"/>
      <c r="H30" s="15"/>
      <c r="I30" s="15"/>
      <c r="J30" s="15"/>
      <c r="K30" s="15"/>
      <c r="L30" s="15"/>
      <c r="M30" s="15"/>
      <c r="N30" s="203"/>
      <c r="O30" s="6"/>
      <c r="P30" s="6"/>
      <c r="Q30" s="6"/>
      <c r="R30" s="6"/>
      <c r="S30" s="6"/>
      <c r="T30" s="6"/>
      <c r="U30" s="6"/>
      <c r="V30" s="6"/>
      <c r="W30" s="6"/>
      <c r="X30" s="6"/>
      <c r="Y30" s="6"/>
      <c r="Z30" s="6"/>
    </row>
    <row r="31" spans="1:26" ht="15" customHeight="1">
      <c r="A31" s="198">
        <v>22</v>
      </c>
      <c r="B31" s="199"/>
      <c r="C31" s="199"/>
      <c r="D31" s="199" t="s">
        <v>98</v>
      </c>
      <c r="E31" s="199" t="s">
        <v>398</v>
      </c>
      <c r="F31" s="199"/>
      <c r="G31" s="15"/>
      <c r="H31" s="15"/>
      <c r="I31" s="15"/>
      <c r="J31" s="15"/>
      <c r="K31" s="15"/>
      <c r="L31" s="15"/>
      <c r="M31" s="15"/>
      <c r="N31" s="203"/>
      <c r="O31" s="6"/>
      <c r="P31" s="6"/>
      <c r="Q31" s="6"/>
      <c r="R31" s="6"/>
      <c r="S31" s="6"/>
      <c r="T31" s="6"/>
      <c r="U31" s="6"/>
      <c r="V31" s="6"/>
      <c r="W31" s="6"/>
      <c r="X31" s="6"/>
      <c r="Y31" s="6"/>
      <c r="Z31" s="6"/>
    </row>
    <row r="32" spans="1:26" ht="15" customHeight="1">
      <c r="A32" s="198">
        <v>23</v>
      </c>
      <c r="B32" s="199"/>
      <c r="C32" s="199"/>
      <c r="D32" s="199" t="s">
        <v>98</v>
      </c>
      <c r="E32" s="199" t="s">
        <v>398</v>
      </c>
      <c r="F32" s="199"/>
      <c r="G32" s="15"/>
      <c r="H32" s="15"/>
      <c r="I32" s="15"/>
      <c r="J32" s="15"/>
      <c r="K32" s="15"/>
      <c r="L32" s="15"/>
      <c r="M32" s="15"/>
      <c r="N32" s="203"/>
      <c r="O32" s="6"/>
      <c r="P32" s="6"/>
      <c r="Q32" s="6"/>
      <c r="R32" s="6"/>
      <c r="S32" s="6"/>
      <c r="T32" s="6"/>
      <c r="U32" s="6"/>
      <c r="V32" s="6"/>
      <c r="W32" s="6"/>
      <c r="X32" s="6"/>
      <c r="Y32" s="6"/>
      <c r="Z32" s="6"/>
    </row>
    <row r="33" spans="1:26" ht="15" customHeight="1">
      <c r="A33" s="198">
        <v>24</v>
      </c>
      <c r="B33" s="199"/>
      <c r="C33" s="199"/>
      <c r="D33" s="199" t="s">
        <v>98</v>
      </c>
      <c r="E33" s="199" t="s">
        <v>398</v>
      </c>
      <c r="F33" s="199"/>
      <c r="G33" s="15"/>
      <c r="H33" s="15"/>
      <c r="I33" s="15"/>
      <c r="J33" s="15"/>
      <c r="K33" s="15"/>
      <c r="L33" s="15"/>
      <c r="M33" s="15"/>
      <c r="N33" s="203"/>
      <c r="O33" s="6"/>
      <c r="P33" s="6"/>
      <c r="Q33" s="6"/>
      <c r="R33" s="6"/>
      <c r="S33" s="6"/>
      <c r="T33" s="6"/>
      <c r="U33" s="6"/>
      <c r="V33" s="6"/>
      <c r="W33" s="6"/>
      <c r="X33" s="6"/>
      <c r="Y33" s="6"/>
      <c r="Z33" s="6"/>
    </row>
    <row r="34" spans="1:26" ht="15" customHeight="1">
      <c r="A34" s="198">
        <v>25</v>
      </c>
      <c r="B34" s="199"/>
      <c r="C34" s="199"/>
      <c r="D34" s="199" t="s">
        <v>98</v>
      </c>
      <c r="E34" s="199" t="s">
        <v>398</v>
      </c>
      <c r="F34" s="199"/>
      <c r="G34" s="15"/>
      <c r="H34" s="15"/>
      <c r="I34" s="15"/>
      <c r="J34" s="15"/>
      <c r="K34" s="15"/>
      <c r="L34" s="15"/>
      <c r="M34" s="15"/>
      <c r="N34" s="203"/>
      <c r="O34" s="6"/>
      <c r="P34" s="6"/>
      <c r="Q34" s="6"/>
      <c r="R34" s="6"/>
      <c r="S34" s="6"/>
      <c r="T34" s="6"/>
      <c r="U34" s="6"/>
      <c r="V34" s="6"/>
      <c r="W34" s="6"/>
      <c r="X34" s="6"/>
      <c r="Y34" s="6"/>
      <c r="Z34" s="6"/>
    </row>
    <row r="35" spans="1:26" ht="15" customHeight="1">
      <c r="A35" s="198">
        <v>26</v>
      </c>
      <c r="B35" s="199"/>
      <c r="C35" s="199"/>
      <c r="D35" s="199" t="s">
        <v>98</v>
      </c>
      <c r="E35" s="199" t="s">
        <v>398</v>
      </c>
      <c r="F35" s="199"/>
      <c r="G35" s="15"/>
      <c r="H35" s="15"/>
      <c r="I35" s="15"/>
      <c r="J35" s="15"/>
      <c r="K35" s="15"/>
      <c r="L35" s="15"/>
      <c r="M35" s="15"/>
      <c r="N35" s="203"/>
      <c r="O35" s="6"/>
      <c r="P35" s="6"/>
      <c r="Q35" s="6"/>
      <c r="R35" s="6"/>
      <c r="S35" s="6"/>
      <c r="T35" s="6"/>
      <c r="U35" s="6"/>
      <c r="V35" s="6"/>
      <c r="W35" s="6"/>
      <c r="X35" s="6"/>
      <c r="Y35" s="6"/>
      <c r="Z35" s="6"/>
    </row>
    <row r="36" spans="1:26" ht="15" customHeight="1">
      <c r="A36" s="198">
        <v>27</v>
      </c>
      <c r="B36" s="199"/>
      <c r="C36" s="199"/>
      <c r="D36" s="199" t="s">
        <v>134</v>
      </c>
      <c r="E36" s="199" t="s">
        <v>398</v>
      </c>
      <c r="F36" s="199"/>
      <c r="G36" s="15"/>
      <c r="H36" s="15"/>
      <c r="I36" s="15"/>
      <c r="J36" s="15"/>
      <c r="K36" s="15"/>
      <c r="L36" s="15"/>
      <c r="M36" s="15"/>
      <c r="N36" s="203"/>
      <c r="O36" s="6"/>
      <c r="P36" s="6"/>
      <c r="Q36" s="6"/>
      <c r="R36" s="6"/>
      <c r="S36" s="6"/>
      <c r="T36" s="6"/>
      <c r="U36" s="6"/>
      <c r="V36" s="6"/>
      <c r="W36" s="6"/>
      <c r="X36" s="6"/>
      <c r="Y36" s="6"/>
      <c r="Z36" s="6"/>
    </row>
    <row r="37" spans="1:26" ht="15" customHeight="1">
      <c r="A37" s="198">
        <v>28</v>
      </c>
      <c r="B37" s="199"/>
      <c r="C37" s="199"/>
      <c r="D37" s="199" t="s">
        <v>98</v>
      </c>
      <c r="E37" s="199" t="s">
        <v>398</v>
      </c>
      <c r="F37" s="199"/>
      <c r="G37" s="15"/>
      <c r="H37" s="15"/>
      <c r="I37" s="15"/>
      <c r="J37" s="15"/>
      <c r="K37" s="15"/>
      <c r="L37" s="15"/>
      <c r="M37" s="15"/>
      <c r="N37" s="203"/>
      <c r="O37" s="6"/>
      <c r="P37" s="6"/>
      <c r="Q37" s="6"/>
      <c r="R37" s="6"/>
      <c r="S37" s="6"/>
      <c r="T37" s="6"/>
      <c r="U37" s="6"/>
      <c r="V37" s="6"/>
      <c r="W37" s="6"/>
      <c r="X37" s="6"/>
      <c r="Y37" s="6"/>
      <c r="Z37" s="6"/>
    </row>
    <row r="38" spans="1:26" ht="15" customHeight="1">
      <c r="A38" s="198">
        <v>29</v>
      </c>
      <c r="B38" s="199"/>
      <c r="C38" s="199"/>
      <c r="D38" s="199" t="s">
        <v>98</v>
      </c>
      <c r="E38" s="199" t="s">
        <v>398</v>
      </c>
      <c r="F38" s="199"/>
      <c r="G38" s="15"/>
      <c r="H38" s="15"/>
      <c r="I38" s="15"/>
      <c r="J38" s="15"/>
      <c r="K38" s="15"/>
      <c r="L38" s="15"/>
      <c r="M38" s="15"/>
      <c r="N38" s="203"/>
      <c r="O38" s="6"/>
      <c r="P38" s="6"/>
      <c r="Q38" s="6"/>
      <c r="R38" s="6"/>
      <c r="S38" s="6"/>
      <c r="T38" s="6"/>
      <c r="U38" s="6"/>
      <c r="V38" s="6"/>
      <c r="W38" s="6"/>
      <c r="X38" s="6"/>
      <c r="Y38" s="6"/>
      <c r="Z38" s="6"/>
    </row>
    <row r="39" spans="1:26" ht="15" customHeight="1">
      <c r="A39" s="198">
        <v>30</v>
      </c>
      <c r="B39" s="199"/>
      <c r="C39" s="199"/>
      <c r="D39" s="199" t="s">
        <v>98</v>
      </c>
      <c r="E39" s="199" t="s">
        <v>398</v>
      </c>
      <c r="F39" s="199"/>
      <c r="G39" s="15"/>
      <c r="H39" s="15"/>
      <c r="I39" s="15"/>
      <c r="J39" s="15"/>
      <c r="K39" s="15"/>
      <c r="L39" s="15"/>
      <c r="M39" s="15"/>
      <c r="N39" s="203"/>
      <c r="O39" s="6"/>
      <c r="P39" s="6"/>
      <c r="Q39" s="6"/>
      <c r="R39" s="6"/>
      <c r="S39" s="6"/>
      <c r="T39" s="6"/>
      <c r="U39" s="6"/>
      <c r="V39" s="6"/>
      <c r="W39" s="6"/>
      <c r="X39" s="6"/>
      <c r="Y39" s="6"/>
      <c r="Z39" s="6"/>
    </row>
    <row r="40" spans="1:26" ht="15" customHeight="1">
      <c r="A40" s="198">
        <v>31</v>
      </c>
      <c r="B40" s="199"/>
      <c r="C40" s="199"/>
      <c r="D40" s="199" t="s">
        <v>98</v>
      </c>
      <c r="E40" s="199" t="s">
        <v>398</v>
      </c>
      <c r="F40" s="199"/>
      <c r="G40" s="199" t="s">
        <v>398</v>
      </c>
      <c r="H40" s="199" t="s">
        <v>398</v>
      </c>
      <c r="I40" s="199" t="s">
        <v>398</v>
      </c>
      <c r="J40" s="199" t="s">
        <v>398</v>
      </c>
      <c r="K40" s="199" t="s">
        <v>398</v>
      </c>
      <c r="L40" s="199" t="s">
        <v>398</v>
      </c>
      <c r="M40" s="199" t="s">
        <v>398</v>
      </c>
      <c r="N40" s="203"/>
      <c r="O40" s="6"/>
      <c r="P40" s="6"/>
      <c r="Q40" s="6"/>
      <c r="R40" s="6"/>
      <c r="S40" s="6"/>
      <c r="T40" s="6"/>
      <c r="U40" s="6"/>
      <c r="V40" s="6"/>
      <c r="W40" s="6"/>
      <c r="X40" s="6"/>
      <c r="Y40" s="6"/>
      <c r="Z40" s="6"/>
    </row>
    <row r="41" spans="1:26" ht="15" customHeight="1">
      <c r="A41" s="198">
        <v>32</v>
      </c>
      <c r="B41" s="199"/>
      <c r="C41" s="199"/>
      <c r="D41" s="199" t="s">
        <v>98</v>
      </c>
      <c r="E41" s="199" t="s">
        <v>398</v>
      </c>
      <c r="F41" s="199"/>
      <c r="G41" s="199" t="s">
        <v>398</v>
      </c>
      <c r="H41" s="199" t="s">
        <v>398</v>
      </c>
      <c r="I41" s="199" t="s">
        <v>398</v>
      </c>
      <c r="J41" s="199" t="s">
        <v>398</v>
      </c>
      <c r="K41" s="199" t="s">
        <v>398</v>
      </c>
      <c r="L41" s="199" t="s">
        <v>398</v>
      </c>
      <c r="M41" s="199" t="s">
        <v>398</v>
      </c>
      <c r="N41" s="203"/>
      <c r="O41" s="6"/>
      <c r="P41" s="6"/>
      <c r="Q41" s="6"/>
      <c r="R41" s="6"/>
      <c r="S41" s="6"/>
      <c r="T41" s="6"/>
      <c r="U41" s="6"/>
      <c r="V41" s="6"/>
      <c r="W41" s="6"/>
      <c r="X41" s="6"/>
      <c r="Y41" s="6"/>
      <c r="Z41" s="6"/>
    </row>
    <row r="42" spans="1:26" ht="15" customHeight="1">
      <c r="A42" s="198">
        <v>33</v>
      </c>
      <c r="B42" s="199"/>
      <c r="C42" s="199"/>
      <c r="D42" s="199" t="s">
        <v>98</v>
      </c>
      <c r="E42" s="199" t="s">
        <v>398</v>
      </c>
      <c r="F42" s="199"/>
      <c r="G42" s="199" t="s">
        <v>398</v>
      </c>
      <c r="H42" s="199" t="s">
        <v>398</v>
      </c>
      <c r="I42" s="199" t="s">
        <v>398</v>
      </c>
      <c r="J42" s="199" t="s">
        <v>398</v>
      </c>
      <c r="K42" s="199" t="s">
        <v>398</v>
      </c>
      <c r="L42" s="199" t="s">
        <v>398</v>
      </c>
      <c r="M42" s="199" t="s">
        <v>398</v>
      </c>
      <c r="N42" s="203"/>
      <c r="O42" s="6"/>
      <c r="P42" s="6"/>
      <c r="Q42" s="6"/>
      <c r="R42" s="6"/>
      <c r="S42" s="6"/>
      <c r="T42" s="6"/>
      <c r="U42" s="6"/>
      <c r="V42" s="6"/>
      <c r="W42" s="6"/>
      <c r="X42" s="6"/>
      <c r="Y42" s="6"/>
      <c r="Z42" s="6"/>
    </row>
    <row r="43" spans="1:26" ht="15" customHeight="1">
      <c r="A43" s="198">
        <v>34</v>
      </c>
      <c r="B43" s="6"/>
      <c r="C43" s="6"/>
      <c r="D43" s="6"/>
      <c r="E43" s="6"/>
      <c r="F43" s="6"/>
      <c r="G43" s="199" t="s">
        <v>398</v>
      </c>
      <c r="H43" s="199" t="s">
        <v>398</v>
      </c>
      <c r="I43" s="199" t="s">
        <v>398</v>
      </c>
      <c r="J43" s="199" t="s">
        <v>398</v>
      </c>
      <c r="K43" s="199" t="s">
        <v>398</v>
      </c>
      <c r="L43" s="199"/>
      <c r="M43" s="199" t="s">
        <v>398</v>
      </c>
      <c r="N43" s="203"/>
      <c r="O43" s="6"/>
      <c r="P43" s="6"/>
      <c r="Q43" s="6"/>
      <c r="R43" s="6"/>
      <c r="S43" s="6"/>
      <c r="T43" s="6"/>
      <c r="U43" s="6"/>
      <c r="V43" s="6"/>
      <c r="W43" s="6"/>
      <c r="X43" s="6"/>
      <c r="Y43" s="6"/>
      <c r="Z43" s="6"/>
    </row>
    <row r="44" spans="1:26" ht="15" customHeight="1">
      <c r="A44" s="198">
        <v>35</v>
      </c>
      <c r="B44" s="199"/>
      <c r="C44" s="199"/>
      <c r="D44" s="199"/>
      <c r="E44" s="199" t="s">
        <v>398</v>
      </c>
      <c r="F44" s="199"/>
      <c r="G44" s="199" t="s">
        <v>398</v>
      </c>
      <c r="H44" s="199" t="s">
        <v>398</v>
      </c>
      <c r="I44" s="199" t="s">
        <v>398</v>
      </c>
      <c r="J44" s="199" t="s">
        <v>398</v>
      </c>
      <c r="K44" s="199" t="s">
        <v>398</v>
      </c>
      <c r="L44" s="199" t="s">
        <v>398</v>
      </c>
      <c r="M44" s="199" t="s">
        <v>398</v>
      </c>
      <c r="N44" s="203"/>
      <c r="O44" s="6"/>
      <c r="P44" s="6"/>
      <c r="Q44" s="6"/>
      <c r="R44" s="6"/>
      <c r="S44" s="6"/>
      <c r="T44" s="6"/>
      <c r="U44" s="6"/>
      <c r="V44" s="6"/>
      <c r="W44" s="6"/>
      <c r="X44" s="6"/>
      <c r="Y44" s="6"/>
      <c r="Z44" s="6"/>
    </row>
    <row r="45" spans="1:26" ht="15" customHeight="1">
      <c r="A45" s="198">
        <v>36</v>
      </c>
      <c r="B45" s="199"/>
      <c r="C45" s="199"/>
      <c r="D45" s="199"/>
      <c r="E45" s="199" t="s">
        <v>398</v>
      </c>
      <c r="F45" s="199"/>
      <c r="G45" s="199" t="s">
        <v>398</v>
      </c>
      <c r="H45" s="199" t="s">
        <v>398</v>
      </c>
      <c r="I45" s="199" t="s">
        <v>398</v>
      </c>
      <c r="J45" s="199" t="s">
        <v>398</v>
      </c>
      <c r="K45" s="199" t="s">
        <v>398</v>
      </c>
      <c r="L45" s="199" t="s">
        <v>398</v>
      </c>
      <c r="M45" s="199" t="s">
        <v>398</v>
      </c>
      <c r="N45" s="203"/>
      <c r="O45" s="6"/>
      <c r="P45" s="6"/>
      <c r="Q45" s="6"/>
      <c r="R45" s="6"/>
      <c r="S45" s="6"/>
      <c r="T45" s="6"/>
      <c r="U45" s="6"/>
      <c r="V45" s="6"/>
      <c r="W45" s="6"/>
      <c r="X45" s="6"/>
      <c r="Y45" s="6"/>
      <c r="Z45" s="6"/>
    </row>
    <row r="46" spans="1:26" ht="15" customHeight="1">
      <c r="A46" s="198">
        <v>37</v>
      </c>
      <c r="B46" s="199"/>
      <c r="C46" s="199"/>
      <c r="D46" s="199"/>
      <c r="E46" s="199" t="s">
        <v>398</v>
      </c>
      <c r="F46" s="199"/>
      <c r="G46" s="199" t="s">
        <v>398</v>
      </c>
      <c r="H46" s="199" t="s">
        <v>398</v>
      </c>
      <c r="I46" s="199" t="s">
        <v>398</v>
      </c>
      <c r="J46" s="199" t="s">
        <v>398</v>
      </c>
      <c r="K46" s="199" t="s">
        <v>398</v>
      </c>
      <c r="L46" s="199" t="s">
        <v>398</v>
      </c>
      <c r="M46" s="199" t="s">
        <v>398</v>
      </c>
      <c r="N46" s="203"/>
      <c r="O46" s="6"/>
      <c r="P46" s="6"/>
      <c r="Q46" s="6"/>
      <c r="R46" s="6"/>
      <c r="S46" s="6"/>
      <c r="T46" s="6"/>
      <c r="U46" s="6"/>
      <c r="V46" s="6"/>
      <c r="W46" s="6"/>
      <c r="X46" s="6"/>
      <c r="Y46" s="6"/>
      <c r="Z46" s="6"/>
    </row>
    <row r="47" spans="1:26" ht="15" customHeight="1">
      <c r="A47" s="198">
        <v>38</v>
      </c>
      <c r="B47" s="199"/>
      <c r="C47" s="199"/>
      <c r="D47" s="199"/>
      <c r="E47" s="199" t="s">
        <v>398</v>
      </c>
      <c r="F47" s="199"/>
      <c r="G47" s="199" t="s">
        <v>398</v>
      </c>
      <c r="H47" s="199" t="s">
        <v>398</v>
      </c>
      <c r="I47" s="199" t="s">
        <v>398</v>
      </c>
      <c r="J47" s="199" t="s">
        <v>398</v>
      </c>
      <c r="K47" s="199" t="s">
        <v>398</v>
      </c>
      <c r="L47" s="199" t="s">
        <v>398</v>
      </c>
      <c r="M47" s="199" t="s">
        <v>398</v>
      </c>
      <c r="N47" s="203"/>
      <c r="O47" s="6"/>
      <c r="P47" s="6"/>
      <c r="Q47" s="6"/>
      <c r="R47" s="6"/>
      <c r="S47" s="6"/>
      <c r="T47" s="6"/>
      <c r="U47" s="6"/>
      <c r="V47" s="6"/>
      <c r="W47" s="6"/>
      <c r="X47" s="6"/>
      <c r="Y47" s="6"/>
      <c r="Z47" s="6"/>
    </row>
    <row r="48" spans="1:26" ht="15" customHeight="1">
      <c r="A48" s="198">
        <v>39</v>
      </c>
      <c r="B48" s="199"/>
      <c r="C48" s="199"/>
      <c r="D48" s="199"/>
      <c r="E48" s="199" t="s">
        <v>398</v>
      </c>
      <c r="F48" s="199"/>
      <c r="G48" s="199" t="s">
        <v>398</v>
      </c>
      <c r="H48" s="199" t="s">
        <v>398</v>
      </c>
      <c r="I48" s="199" t="s">
        <v>398</v>
      </c>
      <c r="J48" s="199" t="s">
        <v>398</v>
      </c>
      <c r="K48" s="199" t="s">
        <v>398</v>
      </c>
      <c r="L48" s="199" t="s">
        <v>398</v>
      </c>
      <c r="M48" s="199" t="s">
        <v>398</v>
      </c>
      <c r="N48" s="203"/>
      <c r="O48" s="6"/>
      <c r="P48" s="6"/>
      <c r="Q48" s="6"/>
      <c r="R48" s="6"/>
      <c r="S48" s="6"/>
      <c r="T48" s="6"/>
      <c r="U48" s="6"/>
      <c r="V48" s="6"/>
      <c r="W48" s="6"/>
      <c r="X48" s="6"/>
      <c r="Y48" s="6"/>
      <c r="Z48" s="6"/>
    </row>
    <row r="49" spans="1:26" ht="15" customHeight="1">
      <c r="A49" s="198">
        <v>40</v>
      </c>
      <c r="B49" s="199"/>
      <c r="C49" s="200"/>
      <c r="D49" s="199"/>
      <c r="E49" s="199" t="s">
        <v>398</v>
      </c>
      <c r="F49" s="199"/>
      <c r="G49" s="199" t="s">
        <v>398</v>
      </c>
      <c r="H49" s="199" t="s">
        <v>398</v>
      </c>
      <c r="I49" s="199" t="s">
        <v>398</v>
      </c>
      <c r="J49" s="199" t="s">
        <v>398</v>
      </c>
      <c r="K49" s="199" t="s">
        <v>398</v>
      </c>
      <c r="L49" s="199" t="s">
        <v>398</v>
      </c>
      <c r="M49" s="199" t="s">
        <v>398</v>
      </c>
      <c r="N49" s="203"/>
      <c r="O49" s="6"/>
      <c r="P49" s="6"/>
      <c r="Q49" s="6"/>
      <c r="R49" s="6"/>
      <c r="S49" s="6"/>
      <c r="T49" s="6"/>
      <c r="U49" s="6"/>
      <c r="V49" s="6"/>
      <c r="W49" s="6"/>
      <c r="X49" s="6"/>
      <c r="Y49" s="6"/>
      <c r="Z49" s="6"/>
    </row>
    <row r="50" spans="1:26" ht="15" customHeight="1">
      <c r="A50" s="203"/>
      <c r="B50" s="203"/>
      <c r="C50" s="203"/>
      <c r="D50" s="203"/>
      <c r="E50" s="203"/>
      <c r="F50" s="203"/>
      <c r="G50" s="203"/>
      <c r="H50" s="203"/>
      <c r="I50" s="203"/>
      <c r="J50" s="203"/>
      <c r="K50" s="203"/>
      <c r="L50" s="203"/>
      <c r="M50" s="203"/>
      <c r="N50" s="6"/>
      <c r="O50" s="6"/>
      <c r="P50" s="6"/>
      <c r="Q50" s="6"/>
      <c r="R50" s="6"/>
      <c r="S50" s="6"/>
      <c r="T50" s="6"/>
      <c r="U50" s="6"/>
      <c r="V50" s="6"/>
      <c r="W50" s="6"/>
      <c r="X50" s="6"/>
      <c r="Y50" s="6"/>
      <c r="Z50" s="6"/>
    </row>
    <row r="51" spans="1:26" ht="1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sheetData>
  <mergeCells count="1">
    <mergeCell ref="F10:M10"/>
  </mergeCells>
  <conditionalFormatting sqref="E5:E6">
    <cfRule type="expression" dxfId="1" priority="3">
      <formula>ISERROR(#REF!)</formula>
    </cfRule>
  </conditionalFormatting>
  <conditionalFormatting sqref="F5:G5">
    <cfRule type="expression" dxfId="0" priority="1">
      <formula>ISERROR(I5)</formula>
    </cfRule>
  </conditionalFormatting>
  <dataValidations count="1">
    <dataValidation type="list" allowBlank="1" showErrorMessage="1" sqref="C5:D5" xr:uid="{A282B08B-5954-4B34-A6E3-6193ACADAEEF}">
      <formula1>REGIONALES</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Monica Andrea Gomez Belalcazar</cp:lastModifiedBy>
  <cp:revision/>
  <dcterms:created xsi:type="dcterms:W3CDTF">2015-10-23T15:42:21Z</dcterms:created>
  <dcterms:modified xsi:type="dcterms:W3CDTF">2025-09-12T19:13:23Z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2023-02-07T20:23:21Z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7260a6c4-b083-402a-8659-6e8ff41d7328</vt:lpwstr>
  </property>
  <property fmtid="{D5CDD505-2E9C-101B-9397-08002B2CF9AE}" pid="8" name="MSIP_Label_1299739c-ad3d-4908-806e-4d91151a6e13_ContentBits">
    <vt:lpwstr>0</vt:lpwstr>
  </property>
</Properties>
</file>